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drcngo.sharepoint.com/sites/RO02-KBL-AFG_EF-WS/Purchase Agreements/CO PAs/Purchase Agreements of 2026/2. ITB - 2026/ITB-AFG-AFC-010-2026 Supply and Delivery of Water Supply System/2- Solicitation Documents/Financial Bid Forms Annex A.2/Financial bid Forms Annex A.2 Lot#3.1.A TO Lot#3.4.D   (SAO)/"/>
    </mc:Choice>
  </mc:AlternateContent>
  <xr:revisionPtr revIDLastSave="8" documentId="13_ncr:1_{4F898F4E-4AF7-4163-9082-E1C29568B0F8}" xr6:coauthVersionLast="47" xr6:coauthVersionMax="47" xr10:uidLastSave="{C5FE3E93-1BD9-4A61-AA30-680E2D73A6FD}"/>
  <bookViews>
    <workbookView xWindow="-28920" yWindow="-1020" windowWidth="29040" windowHeight="15720" tabRatio="720" xr2:uid="{00000000-000D-0000-FFFF-FFFF00000000}"/>
  </bookViews>
  <sheets>
    <sheet name="Lot#3.3.A Spin Boldak" sheetId="43" r:id="rId1"/>
    <sheet name="Lot#3.3.B-Khakrez" sheetId="44" r:id="rId2"/>
    <sheet name="Lot#3.3.C-Kandahar city" sheetId="45" r:id="rId3"/>
    <sheet name="Lot#3.3.D- Qalat city" sheetId="46" r:id="rId4"/>
    <sheet name="Detailed- BOQ" sheetId="28" state="hidden" r:id="rId5"/>
    <sheet name="Sheet1" sheetId="27" state="hidden" r:id="rId6"/>
  </sheets>
  <definedNames>
    <definedName name="_xlnm.Print_Area" localSheetId="4">'Detailed- BOQ'!$A$1:$J$25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32" i="46" l="1"/>
  <c r="H10" i="46"/>
  <c r="H11" i="46"/>
  <c r="H12" i="46"/>
  <c r="H13" i="46"/>
  <c r="H14" i="46"/>
  <c r="H15" i="46"/>
  <c r="H16" i="46"/>
  <c r="H17" i="46"/>
  <c r="H18" i="46"/>
  <c r="H19" i="46"/>
  <c r="H20" i="46"/>
  <c r="H21" i="46"/>
  <c r="H22" i="46"/>
  <c r="H23" i="46"/>
  <c r="H24" i="46"/>
  <c r="H25" i="46"/>
  <c r="H26" i="46"/>
  <c r="H27" i="46"/>
  <c r="H28" i="46"/>
  <c r="H29" i="46"/>
  <c r="H30" i="46"/>
  <c r="H31" i="46"/>
  <c r="H9" i="46"/>
  <c r="H32" i="45"/>
  <c r="H10" i="45"/>
  <c r="H11" i="45"/>
  <c r="H12" i="45"/>
  <c r="H13" i="45"/>
  <c r="H14" i="45"/>
  <c r="H15" i="45"/>
  <c r="H16" i="45"/>
  <c r="H17" i="45"/>
  <c r="H18" i="45"/>
  <c r="H19" i="45"/>
  <c r="H20" i="45"/>
  <c r="H21" i="45"/>
  <c r="H22" i="45"/>
  <c r="H23" i="45"/>
  <c r="H24" i="45"/>
  <c r="H25" i="45"/>
  <c r="H26" i="45"/>
  <c r="H27" i="45"/>
  <c r="H28" i="45"/>
  <c r="H29" i="45"/>
  <c r="H30" i="45"/>
  <c r="H31" i="45"/>
  <c r="H9" i="45"/>
  <c r="H32" i="44"/>
  <c r="H10" i="44"/>
  <c r="H11" i="44"/>
  <c r="H12" i="44"/>
  <c r="H13" i="44"/>
  <c r="H14" i="44"/>
  <c r="H15" i="44"/>
  <c r="H16" i="44"/>
  <c r="H17" i="44"/>
  <c r="H18" i="44"/>
  <c r="H19" i="44"/>
  <c r="H20" i="44"/>
  <c r="H21" i="44"/>
  <c r="H22" i="44"/>
  <c r="H23" i="44"/>
  <c r="H24" i="44"/>
  <c r="H25" i="44"/>
  <c r="H26" i="44"/>
  <c r="H27" i="44"/>
  <c r="H28" i="44"/>
  <c r="H29" i="44"/>
  <c r="H30" i="44"/>
  <c r="H31" i="44"/>
  <c r="H9" i="44"/>
  <c r="H32" i="43"/>
  <c r="H10" i="43"/>
  <c r="H11" i="43"/>
  <c r="H12" i="43"/>
  <c r="H13" i="43"/>
  <c r="H14" i="43"/>
  <c r="H15" i="43"/>
  <c r="H16" i="43"/>
  <c r="H17" i="43"/>
  <c r="H18" i="43"/>
  <c r="H19" i="43"/>
  <c r="H20" i="43"/>
  <c r="H21" i="43"/>
  <c r="H22" i="43"/>
  <c r="H23" i="43"/>
  <c r="H24" i="43"/>
  <c r="H25" i="43"/>
  <c r="H26" i="43"/>
  <c r="H27" i="43"/>
  <c r="H28" i="43"/>
  <c r="H29" i="43"/>
  <c r="H30" i="43"/>
  <c r="H31" i="43"/>
  <c r="H9" i="43"/>
  <c r="F5" i="28"/>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sharedStrings.xml><?xml version="1.0" encoding="utf-8"?>
<sst xmlns="http://schemas.openxmlformats.org/spreadsheetml/2006/main" count="508" uniqueCount="151">
  <si>
    <t>Description</t>
  </si>
  <si>
    <t>Quantity</t>
  </si>
  <si>
    <t>Unit</t>
  </si>
  <si>
    <t>Remarks</t>
  </si>
  <si>
    <t>Bag</t>
  </si>
  <si>
    <t>stone</t>
  </si>
  <si>
    <t>cement</t>
  </si>
  <si>
    <t>gravel</t>
  </si>
  <si>
    <t>Stone massonry</t>
  </si>
  <si>
    <t>PCC</t>
  </si>
  <si>
    <t>Title</t>
  </si>
  <si>
    <t>No.</t>
  </si>
  <si>
    <t>Norm/ unit</t>
  </si>
  <si>
    <t>A*</t>
  </si>
  <si>
    <t>Item</t>
  </si>
  <si>
    <t>Unit cost</t>
  </si>
  <si>
    <t>Total cost</t>
  </si>
  <si>
    <t>Norm</t>
  </si>
  <si>
    <t>Afs</t>
  </si>
  <si>
    <t>A1</t>
  </si>
  <si>
    <r>
      <t>m</t>
    </r>
    <r>
      <rPr>
        <b/>
        <vertAlign val="superscript"/>
        <sz val="12"/>
        <rFont val="Arial"/>
        <family val="2"/>
      </rPr>
      <t>3</t>
    </r>
  </si>
  <si>
    <t>md</t>
  </si>
  <si>
    <t>A2</t>
  </si>
  <si>
    <t>Stone work with  Mortar (M250) 1:5</t>
  </si>
  <si>
    <r>
      <t>m</t>
    </r>
    <r>
      <rPr>
        <vertAlign val="superscript"/>
        <sz val="8"/>
        <rFont val="Arial"/>
        <family val="2"/>
      </rPr>
      <t>3</t>
    </r>
  </si>
  <si>
    <t>river Sandy Gravel (nakhoti) including transportation</t>
  </si>
  <si>
    <t xml:space="preserve">Cement </t>
  </si>
  <si>
    <t>Skilled labour on site</t>
  </si>
  <si>
    <t>Unskilled labour on site</t>
  </si>
  <si>
    <t>the stone will be crushed not rive or round shape, the mortar sand is well washed and the water is clean</t>
  </si>
  <si>
    <t>A3</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</si>
  <si>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</si>
  <si>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</si>
  <si>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</si>
  <si>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</si>
  <si>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</si>
  <si>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</si>
  <si>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</si>
  <si>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</si>
  <si>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</si>
  <si>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Cement</t>
  </si>
  <si>
    <t>Detailed estimation</t>
  </si>
  <si>
    <t>Stone including transportation and measured in the wall</t>
  </si>
  <si>
    <t>bag</t>
  </si>
  <si>
    <t>Project total cost (A1+A2+A3)</t>
  </si>
  <si>
    <t>Summary</t>
  </si>
  <si>
    <t>River sandy gravel</t>
  </si>
  <si>
    <t>Cum</t>
  </si>
  <si>
    <t>Fine sand</t>
  </si>
  <si>
    <t>Stone</t>
  </si>
  <si>
    <t>Pc</t>
  </si>
  <si>
    <t>Items describtion in local language</t>
  </si>
  <si>
    <t>m</t>
  </si>
  <si>
    <t>pcs</t>
  </si>
  <si>
    <t xml:space="preserve">pcs </t>
  </si>
  <si>
    <t>Automatic Switch 16 Amp (Czech)</t>
  </si>
  <si>
    <t>A 12x12 waterproof junction box is commonly a PVC or ABS plastic enclosure, typically IP65 or IP67 rated, offering protection against rain, snow, dust, and UV light for outdoor and indoor electrical connections</t>
  </si>
  <si>
    <t>A 10-amp automatic reset fuse,  as a circuit breaker, with a safety device for 12V–250V circuits that automatically breaks the connection during overcurrent conditions and resets once the fault is cleared</t>
  </si>
  <si>
    <t>Aqua Float Switch Sensor for Water Level Controller for Well ,Aqua float switch sensor is a robust, IP68-rated polypropylene device designed for automatic water level control in wells, tanks, and sumps</t>
  </si>
  <si>
    <t>PC</t>
  </si>
  <si>
    <t>Flexible conduct pipe :Material Types: PVC (corrugated for high flexibility), PVC-coated galvanized steel (for heavy-duty strength/waterproofing).
 Dimensions: ~25mm nominal diameter (inner diameter typically around (21mm), outer diameter (25mm).
 Common Lengths: Available in rolls, typically 15m, 25m, 30m, or 50m.
Capacity: A 25mm conduit can generally hold up to 9 times 2.5mm^2or 5 times 6.0mm^2 standard single-core cables.
IP Ratings: Often IP54 (splashes) to IP66/IP68 (fully waterproof and dust-resistant).
Features: Self-extinguishing (UL94 V0/V2), resistant to oils, chemicals, and UV (especially in black PVC).</t>
  </si>
  <si>
    <t>Cable splice kit: Raychem HVSA-3 In-Line Splices For 3 core armored cables kits are suitable for use on any three core 3/C armored shielded cables like SWA, STA, Steel Corrugated or aluminum armoring conductors from 5 to 15 kV. They are designed to complement the standard HVS 3/C splices by rebuilding the armoring component of the armored cables mechanically and to provide a positive and high-performance seal using our heat shrink wraparound. These kits meet the same performance criteria as our single conductor splice kits</t>
  </si>
  <si>
    <t>Zip Tie Mount 3/4" Black Small Wire Tie 100 Pcs for Wire Clips Cable Management Cable Tie Anchors for system Wiring Durable Pro-grade UV Wire Holder Organizer for Tidy Cabling</t>
  </si>
  <si>
    <t>Standard Pipe Clamp CLIC Top 59-63mm M8 for Steel/Metal/Drain Tube</t>
  </si>
  <si>
    <t>Ac breaker :DZ47 1P D Curve Motor AC Circuit Breaker 10A~125A 400V Start Switch Machine Industrial Equipment Water Pump high Current(125A</t>
  </si>
  <si>
    <t xml:space="preserve">Safety Rope made of catton with 14-16mm thickness </t>
  </si>
  <si>
    <t>PV Disconnect Switch :Types: Can be a standalone rotary disconnect, a breaker within a combiner box, or built into the inverter.
 Specifications: Often rated for \(1000\V DC) or higher and 32Aor more, with enclosures rated for outdoor, waterproof use (IP65).
 Components: four-pole switches, which can be configured to act as double-pole switches for increased safety and to handle higher voltages by breaking the connection across multiple contacts.</t>
  </si>
  <si>
    <t>Well probe sensors:Operating Principle: They measure hydrostatic pressure, which is directly proportional to the water height above the sensor.
Measurement Range: Typically, available for ranges from 0-5m up to 500m
 Protection Class: Generally, IP68, designed for permanent, long-term submersion.
Materials: Commonly constructed from stainless steel 304 or 316 for durability.
Accuracy: High precision, often within 0.25% to 0.5% of the full-scale (F.S.) range.
Power Supply:  requires 12–36 VDC.
Signal Output: Common outputs include 4–20 mA, 0–5 V, 0–10 V, or RS485</t>
  </si>
  <si>
    <t>American Type A plug sockets, operating at 220V with a 15A current rating using two flat parallel pins.</t>
  </si>
  <si>
    <t>Earthing System Specification
•	Total Array Capacity: 8.72 kWp
•	Target Earth Resistance: &lt; 5Ω
•	Earth Rods: Provide two (2) copper-bonded steel earth rods, minimum 16 mm diameter and 2.5 meters length, driven vertically into the ground.
•	Main Earth Loop (Below Ground): 25 mm bare copper tape or 50mm² stranded bare copper conductor connecting the earth electrodes.
•	Soil Treatment: Apply bentonite clay slurry around the rods to permanently lower soil resistivity.
•	Above-Ground Bonding: Connect the frame structure to the earth loop using a minimum 16 mm² green/yellow PVC-insulated copper cable, utilizing star washers to pierce the structure's anodized coating.</t>
  </si>
  <si>
    <t>set</t>
  </si>
  <si>
    <t>Electrical Cable 2×6 mm²: Flexible copper conductor cable with two cores, each having a cross-sectional area of 6 mm², insulated with PVC. It provides reliable electrical conductivity, mechanical durability, and resistance to heat and moisture.</t>
  </si>
  <si>
    <t>Electrical Cable 2×1.5 mm² for Sensors: Flexible copper conductor cable with two cores, each having a cross-sectional area of 1.5 mm², insulated with PVC and suitable for sensor wiring and control signal transmission. It provides stable conductivity, flexibility, and resistance to heat, moisture, and mechanical wear.</t>
  </si>
  <si>
    <t>Electrical Cable 4×2.5 mm² for Water Pump: Flexible copper conductor cable with four cores, each having a cross-sectional area of 2.5 mm², insulated with PVC and suitable for powering and controlling water pumps.It provides reliable conductivity, mechanical strength, and resistance to moisture, heat, and outdoor operating conditions.</t>
  </si>
  <si>
    <t xml:space="preserve">Electrical Cable for Solar Panels 2×4 mm²: Copper conductor cable with two cores, each having a cross-sectional area of 4 mm², designed for photovoltaic solar panel connections and DC power transmission. The cable shall be insulated with Type C insulation, providing high conductivity, UV resistance, weather durability, and reliable performance in outdoor solar installations.
</t>
  </si>
  <si>
    <t>Electrical Panel Board (Medium Size): Medium-size electrical panel board fabricated from durable metal enclosure, suitable for outdoor installation, with capacity to accommodate a minimum of five fuse units and related electrical components. The supplier shall provide all required internal wiring, connections, terminals, and assembly necessary to deliver a complete, ready-for-installation electrical panel.</t>
  </si>
  <si>
    <t>اتومات سویچ 16 امپیرد ( Czech) سره مشابه</t>
  </si>
  <si>
    <t>امریکايي ډول A پلګ ساکټونه، چې په 220 ولټ برېښنا کار کوي او د 15 امپیر جریان ظرفیت لري، له دوو موازي فلیټ پنونو سره کارول کېږي.</t>
  </si>
  <si>
    <t>د 12x12 واټر پروف جنکشن بکس عموماً د PVC یا ABS پلاستیکي پوښ (enclosure) وي، چې زیاتره د IP65 یا IP67 درجې لرونکی وي او د باران، واورې، دوړو او UV وړانګو په وړاندې د برېښنايي نښلونکو د ساتنې لپاره په کور دننه او بهر دواړو ځایونو کې کارول کېږي.</t>
  </si>
  <si>
    <t>یو 10 امپیره اتومات ریسټ فیوز، د سرکټ بریکر په توګه، د 12V څخه تر 250V پورې سرکټونو لپاره یو خوندیتوب وسیله ده چې د زیات جریان (overcurrent) په حالت کې برېښنايي اتصال په اتومات ډول قطع کوي او کله چې ستونزه حل شي، بیا ځان په اتومات ډول وصلوي.</t>
  </si>
  <si>
    <t>برقي کیبل ۲×۶ ملي‌متر مربع: یو انعطاف‌منونکی مسي رسانا کیبل دی چې دوه کورونه لري، هر یو یې د ۶ ملي‌متر مربع مقطع ساحه لري او د PVC په واسطه عایق شوی دی. دا کیبل باوري برقي رسانا، میخانیکي دوام او د تودوخې او رطوبت په وړاندې مقاومت برابروي.</t>
  </si>
  <si>
    <t>برقي کیبل ۲×۱.۵ ملي‌متر مربع د سنسورونو لپاره: یو انعطاف‌منونکی مسي رسانا کیبل دی چې دوه کورونه لري، هر یو یې د ۱.۵ ملي‌متر مربع مقطع ساحه لري او د PVC په واسطه عایق شوی دی. دا کیبل د سنسورونو د نښلولو او د کنټرول سیګنالونو د لېږد لپاره مناسب دی او ثابت برقي رسانا، انعطاف، او د تودوخې، رطوبت او میخانیکي اغېزو په وړاندې مقاومت برابروي.</t>
  </si>
  <si>
    <t>برقي کیبل ۴×۲.۵ ملي‌متر مربع د اوبو پمپ لپاره: یو انعطاف‌منونکی مسي رسانا کیبل دی چې څلور کورونه لري، هر یو یې د ۲.۵ ملي‌متر مربع مقطع ساحه لري او د PVC په واسطه عایق شوی دی. دا کیبل د اوبو پمپ د برېښنا رسولو او کنټرول لپاره مناسب دی او باوري رسانا، میخانیکي قوت، او د رطوبت، تودوخې او بیروني کاري شرایطو په وړاندې مقاومت برابروي.</t>
  </si>
  <si>
    <t>د ارتینګ (Earthing) سیستم مشخصات
د سولر سیستم ټول ظرفیت: 8.72 kWp
د ځمکې د مقاومت هدف: له 5Ω څخه کم
د ارت راډونه: دوه (۲) د مسو پوښ لرونکي فولادي ارت راډونه، لږ تر لږه ۱۶ ملي‌متره قطر او ۲.۵ متره اوږدوالی ولري او په عمودي ډول په ځمکه کې نصب شي.
د ځمکې اصلي حلقه (د ځمکې لاندې): ۲۵ ملي‌متره لوڅ د مسو ټیپ یا ۵۰ ملي‌متر مربع لوڅ څو رشته‌یي د مسو کیبل چې د ارت الکترودونه سره ونښلوي.
د خاورې درملنه: د ارت راډونو شاوخوا د بنتونایټ خټې محلول (Bentonite Clay Slurry) وکارول شي ترڅو د خاورې مقاومت په دوامداره توګه راکم کړي.
د ځمکې له سطحې پورته اتصال: د سولر چوکاټ باید د لږ تر لږه ۱۶ ملي‌متر مربع شین/زېړ PVC عایق لرونکي د مسو کیبل په وسیله د ارت حلقې سره وصل شي، او د Star Washer څخه استفاده وشي ترڅو د چوکاټ انوډایز پوښ سوراخ او قوي برېښنايي اتصال تأمین کړي.</t>
  </si>
  <si>
    <t>د سولر پینلونو لپاره برېښنايي کیبل 2×4 ملي‌متر مربع: د مسو هادي لرونکی کیبل چې دوه رګونه ولري او د هر رګ مقطع یې ۴ ملي‌متر مربع وي، د فوتوولټائیک (PV) سولر پینلونو د نښلولو او د DC برېښنا د لېږد لپاره ډیزاین شوی وي. کیبل باید د Type C عایق ولري، چې لوړ برېښنايي چلېدنه، د UV وړانګو پر وړاندې مقاومت، د هوا او اقلیمي شرایطو پر وړاندې دوام او په بهرنیو سولري سیستمونو کې باوري فعالیت تضمین کړي.</t>
  </si>
  <si>
    <t>د برېښنا پینل بکس (منځنۍ اندازه): د دوامدار فلزي پوښ څخه جوړ منځنۍ اندازه برېښنايي پینل بکس چې د بهرني نصب لپاره مناسب وي او لږ تر لږه د پنځو فیوزونو او اړوندو برېښنايي تجهیزاتو د ځای پر ځای کولو ظرفیت ولري. عرضه کوونکی باید ټول اړین داخلي مزې، نښلونې، ترمینلونه او اسمبلۍ برابرې کړي ترڅو پینل په بشپړ ډول د نصب لپاره چمتو وي.</t>
  </si>
  <si>
    <t>د څاه لپاره د اوبو سطحې کنټرولر Aqua Float Switch Sensor، یو قوي او د IP68 درجې لرونکی د پولی‌پروپیلین څخه جوړ سنسر دی چې په اتومات ډول د څاه، ټانکونو او حوضونو د اوبو د سطحې د کنټرول لپاره کارول کېږي.</t>
  </si>
  <si>
    <t>انعطاف منونکی کنډویټ پایپ:
د موادو ډولونه: PVC (د لوړ انعطاف لپاره کرګېټ شوی)، د PVC پوښ لرونکی ګالوانایز فولاد (د لوړ مقاومت او اوبو ضد ځانګړتیا لپاره).
ابعاد: شاوخوا ۲۵ ملي‌متره نومینل قطر (داخلي قطر عموماً شاوخوا ۲۱ ملي‌متره او بهرنی قطر ۲۵ ملي‌متره).
معیاري اوږدوالی: د رول په بڼه، عموماً په ۱۵ متره، ۲۵ متره، ۳۰ متره یا ۵۰ متره اوږدوالی کې موجود وي.
ظرفیت: یو ۲۵ ملي‌متره کنډویټ عموماً تر ۹ عدده ۲.۵ ملي‌متر مربع یا ۵ عدده ۶.۰ ملي‌متر مربع یو رګیز معیاري کیبلونه ځای پر ځای کولی شي.
د IP درجه بندي: عموماً IP54 (د اوبو د څاڅکو پر وړاندې) څخه تر IP66/IP68 (په بشپړ ډول د اوبو او دوړو پر وړاندې مقاوم).
ځانګړتیاوې: ځان‌مړه کوونکی (UL94 V0/V2)، د تېلو، کیمیاوي موادو او ماوراء بنفش (UV) وړانګو پر وړاندې مقاوم، په ځانګړي ډول د تور PVC ډول کې.</t>
  </si>
  <si>
    <t>د کیبل اتصال کټ:
د Raychem HVSA-3 In-Line کیبل اتصال کټونه د درې رګیزو زغره‌لرونکو (3 Core Armored) کیبلونو لپاره مناسب دي او د هر ډول 3/C درې رګیز زغره‌لرونکي کیبلونو لکه SWA، STA، فولادي موج‌لرونکي زغره یا المونیم زغره لرونکو هادي کیبلونو لپاره چې د ۵ څخه تر ۱۵ کیلوولټه (kV) ولتاژ ولري، کارول کېږي.
دا کټونه داسې ډیزاین شوي چې د زغره لرونکو کیبلونو د زغره برخې په میخانیکي ډول بیا رغونه وکړي او د حرارتي پوښ (Heat Shrink Wraparound) په کارولو سره قوي او لوړ کیفیت لرونکی مهر (Seal) رامنځته کړي. دا کټونه د معیاري HVS 3/C اتصال کټونو بشپړونکي دي او د واحد رګیزو کیبل اتصال کټونو د فعالیت معیارونه پوره کوي.</t>
  </si>
  <si>
    <t>د زېپ ټای ماونټ ۳/۴ انچه تور رنګ، کوچني وایر ټای (Zip Tie) د ۱۰۰ عدده، د کیبل کلیپونو او کیبل منیجمنټ لپاره، د کیبل ټای اینکرونو په ډول د سیستم د وایرنګ لپاره کارېدونکي. دوامدار، مسلکي (Pro-grade) او د UV وړانګو پر وړاندې مقاوم وایر هولډر دی چې د منظم او پاک کیبل بندۍ لپاره کارول کېږي.</t>
  </si>
  <si>
    <t>سټنډرډ پایپ کلېمپ CLIC Top 59–63 ملي‌متره M8، د فولادي/فلزي او فاضله پایپونو د نصب او ټینګولو لپاره.</t>
  </si>
  <si>
    <t>AC بریکر: DZ47 1P D Curve موټور AC سرکټ بریکر، د ۱۰A څخه تر ۱۲۵A پورې، ۴۰۰V، د سټارټ سویچ، صنعتي تجهیزاتو او د اوبو پمپونو لپاره د لوړ جریان کنټرول او محافظت لپاره کارېږي (125A).</t>
  </si>
  <si>
    <t>د خوندیتوب رسۍ (Safety Rope) د کاټن څخه جوړه، د ۱۴–۱۶ ملي‌متره ضخامت سره.</t>
  </si>
  <si>
    <t>PV قطع و وصلد PV سویچ:
ډولونه: کېدای شي جلا روټري ډسکانېکټ وي، یا د کمبینر بکس دننه بریکر وي، یا د انورټر په داخل کې جوړ سویچ وي.
مشخصات: عموماً د 1000V DC یا له دې لوړ ولتاژ لپاره درجه بندي شوی وي او 32A یا له دې زیات جریان لري، د بهرني استعمال لپاره د اوبو ضد (IP65) انکلوژر سره.
اجزا: څلور قطبي (Four-pole) سویچونه لري چې د زیات خوندیتوب لپاره د ډبل قطب (Double-pole) په توګه تنظیم کېدای شي، څو د څو تماسونو په پرې کولو سره لوړ ولتاژ په خوندي ډول قطع کړي.</t>
  </si>
  <si>
    <t>د څاه پروب سنسرونه:
د کار اصل: دا سنسرونه د هایدروستاتیک فشار اندازه کوي، چې د اوبو د سطحې له لوړوالي سره مستقیم تناسب لري.
د اندازه کولو رینج: عموماً له ۰–۵ متره څخه تر ۵۰۰ متره پورې موجود وي.
د محافظت درجه: اکثره IP68 وي او د اوږدې مودې لپاره د اوبو لاندې دایمي کارونې لپاره ډیزاین شوي وي.
مواد: عموماً د ۳۰۴ یا ۳۱۶ سټینلیس سټیل څخه جوړ وي د لوړ دوام لپاره.
دقت: لوړ دقیقیت لري، شاوخوا د بشپړ رینج ۰.۲۵٪ تر ۰.۵٪ پورې.
برېښنا تغذیه: ۱۲–۳۶ VDC ته اړتیا لري.
سګنال خروج: عام ډولونه یې ۴–۲۰ mA، ۰–۵ V، ۰–۱۰ V یا RS485 وي.</t>
  </si>
  <si>
    <t>Submersible pump equal to Pedrollo Model 4SD10/40 has the following key technical specifications and compatibility requirements:
Model: 4SD10/40 or equivalent
Pump Type: Stainless steel submersible borehole pump suitable for clean water applications.
Rated Power: 7.5 kW
Horsepower: 10 HP
Rated Current: 12.3 A
Outlet Size: 2 inches (50 mm)
Rated Voltage: 380 V AC
Power Supply: Three-phase, 50 Hz
Pump Diameter: 4 inches (suitable for installation in 4-inch or larger boreholes)
Maximum Water Temperature: 35°C
Motor Protection Class: IP68
Insulation Class: Class F
Construction Material: Stainless steel pump body and shaft with corrosion-resistant components suitable for long-term submersible operation.</t>
  </si>
  <si>
    <t>د Pedrollo معادل Submersible Pump (ماډل 4SD10/40) لاندې مهم تخنیکي ځانګړتیاوې او د مطابقت اړتیاوې لري:
ماډل: 4SD10/40 یا معادل
د پمپ ډول: د سټینلیس سټیل سبمرسیبل بورهول پمپ چې د پاکو اوبو لپاره مناسب دی
ټاکل شوی توان (Rated Power): 7.5 kW
هارس پاور: 10 HP
ټاکل شوی جریان (Rated Current): 12.3 A
د خروجي پایپ اندازه (Outlet Size): 2 انچه (50 mm)
ټاکل شوی ولتاژ (Rated Voltage): 380 V AC
د برېښنا سیستم: درې فازه (Three-phase), 50 Hz
د پمپ قطر: 4 انچه (د 4 انچه یا تر دې لوی بورهول لپاره مناسب)
د اوبو اعظمي تودوخه: 35°C
د موټور د ساتنې درجه (Protection Class): IP68
د عایق درجه (Insulation Class): Class F
د جوړښت مواد: د سټینلیس سټیل پمپ بدنه او شافټ، د زنګ ضد اجزاوو سره چې د اوږدمهاله سبمرسیبل عملیاتو لپاره مناسب دي</t>
  </si>
  <si>
    <t>Fixed-tilt solar panel mounting structure complete with RCC foundations, fabrication, supply, transportation, installation, and commissioning according to approved drawings and site requirements. The structure shall be designed to support 24 Nos. of 650 W solar panels at a tilt angle of approximately 30° and shall consist of 80×80×2 mm rectangular steel sections for primary members, 40×80×2 mm rectangular steel sections for panel support rails, and 40×40×2 mm angle iron for bracing and ground-level connections between columns. The structure shall be supported on 6-8 Nos. RCC foundations of size 600×600×600 mm and provided with all necessary base plates, anchor bolts, connection plates, nuts, bolts, welding, and accessories for a complete installation. All steel members shall be hot-dip galvanized or protected against corrosion. Solar panel spacing shall be 20 mm unless otherwise indicated in the drawings. Construction of foundations, assembly of the structure, installation of solar panels, grounding/earthing system, and all associated works required for a complete and functional solar mounting system shall be the responsibility of the supplier. All materials and profiles shall be subject to approval by DRC staff. More detailed specifications are provided in the drawings.</t>
  </si>
  <si>
    <t>د ثابتې زاویې (Fixed-Tilt) سولري تختو د نصب فلزي چوکاټ، د RCC (اوسپنیز کانکریټ) بنسټونو، جوړونې، تدارک، انتقال، نصب او فعالولو (Commissioning) سره بشپړ، د منظور شوو نقشو او د ساحې د اړتیاوو مطابق. دا چوکاټ باید د 24 عدده 650 واټه سولري تختو د نصب لپاره د شاوخوا 30 درجې په زاویه ډیزاین شوی وي. اصلي بار وړونکي غړي به د 80×80×2 ملي متر مستطیلي فولادي پروفایلونو څخه، د سولري تختو د ملاتړ ریلونه به د 40×80×2 ملي متر مستطیلي فولادي پروفایلونو څخه، او د مهاربندۍ (Bracing) او د ستنو ترمنځ د ځمکې سطحې نښلونکو غړو لپاره به د 40×40×2 ملي متر زاویه لرونکي اوسپنې (Angle Iron) څخه جوړ وي. چوکاټ به د 600×600×600 ملي متر ابعادو لرونکو 6-8 عدده RCC بنسټونو باندې ولاړ وي او د بشپړ نصب لپاره به ټول اړین بیس پلیټونه، انکر بولټونه، نښلونکې پلیټونه، مغزي، بولټونه، ویلډنګ او نور اړین لوازم ولري. ټول فولادي غړي باید د Hot-Dip Galvanization له لارې د زنګ وهلو پر وړاندې خوندي شوي وي یا ورته مناسب محافظتي پوښ ولري. د سولري تختو ترمنځ واټن به 20 ملي متر وي، مګر که په نقشو کې بل ډول ښودل شوی وي، هماغه به عملي کېږي. د بنسټونو جوړول، د چوکاټ اسمبلۍ، د سولري تختو نصب، د ځمکني کولو (Earthing/Grounding) سیستم نصب او ټول اړوند کارونه چې د بشپړ او فعال سولري نصب سیستم لپاره اړتیا وي، د عرضه کوونکي مسؤلیت دی. ټول مواد او پروفایلونه باید د DRC د تخنیکي کارکوونکو له خوا منظور شي. نور تفصیلي مشخصات په نقشو کې وړاندې شوي دي.</t>
  </si>
  <si>
    <t>Solar panels equal to 650 Wp N-Type TOPCon monocrystalline solar panels have the following key performance and compatibility implications:
It is a high-power (650 Wp) module with approximately 22.5%–23.5% efficiency and a power tolerance of 0 to +5 W, so actual production should be equal to or slightly above the rated 650 W under standard test conditions.
The panel’s operating (maximum power) point is:
Vmp = 41.6 V
Imp = 15.64 A
For safety in real-world conditions (especially cold weather), the open-circuit voltage is:
Voc = 50.3 V
The panel’s short-circuit current is:
Isc = 16.44 A
The panel is rated for:
Maximum system voltage: 1500 V DC (overall upper limit for system design)
Maximum series fuse rating: 35 A (select protective devices at or below this value)
Protection class: Class II (double insulation / safety category)
Temperature range suitability:
Operating temperature: -40°C to +85°C, making it suitable for hot and arid climates such as Afghanistan.
For designing the system:
Use Voc (50.3 V) to ensure string voltage under the coldest expected conditions remains within inverter or MPPT charge controller limits.
Use Vmp (41.6 V), Imp (15.64 A), and Isc (16.44 A) for proper MPPT/inverter matching, DC cable sizing, and selection of overcurrent protection devices and disconnect switches.</t>
  </si>
  <si>
    <t>د 650 Wp N-Type TOPCon مونوکریسټالین سولر پینلونو معادل سولر پینلونه لاندې مهم تخنیکي او د سیسټم ډیزاین اغېزې لري:
دا یو لوړ ځواک (650 Wp) ماډل دی چې نږدې 22.5% – 23.5% موثریت لري، او د 0 څخه تر +5 W پورې د ځواک تحمل (power tolerance) لري. دا معنا لري چې د معیاري ټیسټ شرایطو لاندې حقیقي تولید د 650 واټه سره برابر یا تر هغه لږ څه لوړ کېدای شي.
د پینل د اعظمي ځواک نقطه (Maximum Power Point) دا ده:
Vmp = 41.6 V
Imp = 15.64 A
د خوندیتوب لپاره په واقعي شرایطو کې (په ځانګړي ډول د سړې هوا لپاره)، د خلاص مدار ولتاژ دا دی:
Voc = 50.3 V
د لنډ مدار جریان دا دی:
Isc = 16.44 A
دا پینل د لاندې معیارونو لپاره درجه بندي شوی دی:
اعظمي سیسټم ولتاژ: 1500 V DC (د لویو سولر سیستمونو د ډیزاین لپاره لوړ حد)
اعظمي سری فیوز درجه: 35 A (محافظتي وسایل باید د همدې حد په دننه کې انتخاب شي)
محافظتي ټولګی: Class II (دوه ګونی عایق / د خوندیتوب کټګوري)
د تودوخې د کارونې حد:
د عملیاتي تودوخې حد: -40°C تر +85°C پورې، چې دا پینل د افغانستان په شان تودو او وچو اقلیمونو لپاره مناسب ګرځوي.
د سیسټم ډیزاین لپاره مهم ټکي:
د Voc (50.3 V) ارزښت د ټیټې ممکنه تودوخې په حالت کې د سټرینګ د ولتاژ د محاسبې لپاره وکاروئ، څو ډاډ ترلاسه شي چې ټول سری ولتاژ د انورټر یا MPPT کنټرولر د داخلې له حد څخه زیات نه شي.
د Vmp (41.6 V)، Imp (15.64 A) او Isc (16.44 A) ارزښتونه د MPPT انورټر/کنټرولر د سم انتخاب، د DC کیبل د مقطع ټاکلو، او د زیات جریان د محافظتي وسایلو او قطع کوونکو سویچونو د سم انتخاب لپاره وکاروئ.</t>
  </si>
  <si>
    <t>Solar Inverter (18 kW) 
Solar inverter equal to GoodWe / Growatt / Deye / Solis / Sungrow or approved equivalent, shall be three-phase hybrid or grid-tied inverter with the following minimum specifications:
Rated Power: 15–18 kW
Type: Hybrid / Grid-tied (battery ready)
Phase: 3-phase (380–400 V AC, 50 Hz)
Max PV Input Voltage: 1000 V DC
MPPT Voltage Range: approx. 150–850 V DC
MPPT Trackers: Minimum 2
Max Efficiency: ≥ 97%
Protection Class: IP65 (outdoor suitable)
Cooling: Fan-cooled or equivalent
Protection Features: Over-voltage, over-current, short-circuit, anti-islanding, reverse polarity protection
Monitoring: Wi-Fi / RS485 / Ethernet remote monitoring</t>
  </si>
  <si>
    <t>د سولر انورټر چې د GoodWe / Growatt / Deye / Solis / Sungrow یا منظور شوي معادل سره برابر وي، باید درې پړاوه (Three-phase) هایبرید یا ګریډ-ټایپ انورټر وي او لاندې لږ تر لږه تخنیکي مشخصات ولري:
ټاکل شوی توان (Rated Power): 18 kW
ډول (Type): هایبرید / ګریډ-ټایپ (د بیټرۍ لپاره چمتو)
پړاوونه (Phase): 3-پړاوه (380–400 V AC، 50 Hz)
اعظمي PV داخل ولتاژ: 1000 V DC
MPPT ولتاژ رینج: شاوخوا 150–850 V DC
MPPT ټریکرونه: لږ تر لږه 2
اعظمي موثریت (Efficiency): ≥ 97%
د ساتنې درجه (Protection Class): IP65 (د بهر لپاره مناسب)
سوړول (Cooling): د فین په وسیله یا معادل سیستم
محافظتي ځانګړتیاوې: د زیات ولتاژ، زیات جریان، لنډ سرکټ، د ټاپو حالت مخنیوی (Anti-islanding)، او د قطب معکوس محافظت
څارنه (Monitoring): Wi-Fi / RS485 / Ethernet لرې څارنې سیستم</t>
  </si>
  <si>
    <t>Pcs</t>
  </si>
  <si>
    <t>Bondle</t>
  </si>
  <si>
    <t>Discription</t>
  </si>
  <si>
    <t>Zabul Province</t>
  </si>
  <si>
    <t>Kandahar Province</t>
  </si>
  <si>
    <t>Target Districts -Spin Boldak</t>
  </si>
  <si>
    <t xml:space="preserve">DRC to Fill </t>
  </si>
  <si>
    <t xml:space="preserve">Bidder to Fill </t>
  </si>
  <si>
    <t xml:space="preserve">DRC to complete </t>
  </si>
  <si>
    <t xml:space="preserve">within 10-15 workdays of placing order </t>
  </si>
  <si>
    <t>Delivery time offered (days after PO signature):</t>
  </si>
  <si>
    <t>Delivery Terms required:</t>
  </si>
  <si>
    <t>DDP INCOTERMS 2020</t>
  </si>
  <si>
    <t>Delivery Terms offered:</t>
  </si>
  <si>
    <t>Delivery Destination required:</t>
  </si>
  <si>
    <t>Delivery Destination offered:</t>
  </si>
  <si>
    <t xml:space="preserve">Minimum bid validity period required:
</t>
  </si>
  <si>
    <t xml:space="preserve">90 calendar days 
</t>
  </si>
  <si>
    <t>Bid validity period offfered:</t>
  </si>
  <si>
    <t xml:space="preserve">Currency of Tender:
</t>
  </si>
  <si>
    <t>AFN</t>
  </si>
  <si>
    <t>Currency of bid:</t>
  </si>
  <si>
    <t>Company Name:</t>
  </si>
  <si>
    <t>Signed by a duly authorized company representative:</t>
  </si>
  <si>
    <t>Title:</t>
  </si>
  <si>
    <t>Date:</t>
  </si>
  <si>
    <t>Print Name:</t>
  </si>
  <si>
    <t xml:space="preserve">Stamp of company 
</t>
  </si>
  <si>
    <t>Target Districts -Khakrez</t>
  </si>
  <si>
    <t>Target Districts -Kandahar city</t>
  </si>
  <si>
    <t>Target Districts -Qalat city</t>
  </si>
  <si>
    <t xml:space="preserve"> ITB-AFG-AFC-010-2026
Supply and Delivery of Water Supply System (Equipment and Materials) - Financial Bid Form</t>
  </si>
  <si>
    <t>Annex A.2 Financial Bid Form</t>
  </si>
  <si>
    <t>S/N</t>
  </si>
  <si>
    <t xml:space="preserve"> Quantity </t>
  </si>
  <si>
    <t xml:space="preserve">Quantity offered </t>
  </si>
  <si>
    <t>Unit Price/AFN</t>
  </si>
  <si>
    <t>Total Price/AFN</t>
  </si>
  <si>
    <t xml:space="preserve">Delivery time required (days after PO signature):
</t>
  </si>
  <si>
    <t>As per above mentione locations</t>
  </si>
  <si>
    <t>Sub Total of  Lot 3 including all tax</t>
  </si>
  <si>
    <t>Sub Total of  Lot 3.1 including all tax</t>
  </si>
  <si>
    <t>Sub Total of  Lot 3.2  including all tax</t>
  </si>
  <si>
    <t>Sub Total of  Lot 3.3 including all tax</t>
  </si>
  <si>
    <t xml:space="preserve">Lot#3.3.D- Zabul  Province </t>
  </si>
  <si>
    <t xml:space="preserve">Lot#3.3.C- Kandahar Province </t>
  </si>
  <si>
    <t xml:space="preserve">Lot#3.3.B- Kandahar Province </t>
  </si>
  <si>
    <t xml:space="preserve">Lot#3.3.A- Kandahar Province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</si>
</sst>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41" formatCode="_(* #,##0_);_(* \(#,##0\);_(* &quot;-&quot;_);_(@_)"/>
    <numFmt numFmtId="44" formatCode="_(&quot;$&quot;* #,##0.00_);_(&quot;$&quot;* \(#,##0.00\);_(&quot;$&quot;* &quot;-&quot;??_);_(@_)"/>
    <numFmt numFmtId="43" formatCode="_(* #,##0.00_);_(* \(#,##0.00\);_(* &quot;-&quot;??_);_(@_)"/>
    <numFmt numFmtId="164" formatCode="#,##0.0"/>
    <numFmt numFmtId="165" formatCode="_(* #,##0.00_);_(* \(#,##0.00\);_(* &quot;-&quot;_);_(@_)"/>
    <numFmt numFmtId="166" formatCode="_(* #,##0.0000_);_(* \(#,##0.0000\);_(* &quot;-&quot;_);_(@_)"/>
    <numFmt numFmtId="167" formatCode="0.0"/>
    <numFmt numFmtId="168" formatCode="_-* #,##0.00_-;\-* #,##0.00_-;_-* &quot;-&quot;??_-;_-@_-"/>
  </numFmts>
  <fonts count="23" x14ac:knownFonts="1">
    <font>
      <sz val="11"/>
      <color theme="1"/>
      <name val="Calibri"/>
      <family val="2"/>
      <scheme val="minor"/>
    </font>
    <font>
      <b/>
      <sz val="12"/>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name val="Calibri"/>
      <family val="2"/>
      <scheme val="minor"/>
    </font>
    <font>
      <sz val="10"/>
      <name val="Calibri"/>
      <family val="2"/>
      <scheme val="minor"/>
    </font>
    <font>
      <sz val="11"/>
      <color theme="1"/>
      <name val="Calibri"/>
      <family val="2"/>
      <scheme val="minor"/>
    </font>
    <font>
      <sz val="10"/>
      <color theme="1"/>
      <name val="Calibri"/>
      <family val="2"/>
      <scheme val="minor"/>
    </font>
    <font>
      <b/>
      <sz val="11"/>
      <color theme="1"/>
      <name val="Calibri"/>
      <family val="2"/>
      <scheme val="minor"/>
    </font>
    <font>
      <b/>
      <sz val="14"/>
      <color theme="1"/>
      <name val="Calibri"/>
      <family val="2"/>
      <scheme val="minor"/>
    </font>
    <font>
      <b/>
      <sz val="16"/>
      <color theme="1"/>
      <name val="Calibri"/>
      <family val="2"/>
      <charset val="204"/>
      <scheme val="minor"/>
    </font>
    <font>
      <b/>
      <sz val="14"/>
      <color theme="1"/>
      <name val="Calibri"/>
      <family val="2"/>
      <charset val="204"/>
    </font>
    <font>
      <b/>
      <sz val="10"/>
      <color theme="1"/>
      <name val="Calibri"/>
      <family val="2"/>
    </font>
    <font>
      <b/>
      <sz val="10"/>
      <color theme="1"/>
      <name val="Calibri"/>
      <family val="2"/>
      <charset val="204"/>
    </font>
    <font>
      <b/>
      <sz val="10"/>
      <name val="Calibri"/>
      <family val="2"/>
    </font>
    <font>
      <b/>
      <sz val="10"/>
      <color theme="1"/>
      <name val="Calibri"/>
      <family val="2"/>
      <scheme val="minor"/>
    </font>
    <font>
      <sz val="12"/>
      <color theme="1"/>
      <name val="Cambria"/>
      <family val="2"/>
      <scheme val="major"/>
    </font>
  </fonts>
  <fills count="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auto="1"/>
      </top>
      <bottom/>
      <diagonal/>
    </border>
    <border>
      <left/>
      <right style="thin">
        <color indexed="64"/>
      </right>
      <top style="thin">
        <color auto="1"/>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7">
    <xf numFmtId="0" fontId="0" fillId="0" borderId="0"/>
    <xf numFmtId="44" fontId="12" fillId="0" borderId="0" applyFont="0" applyFill="0" applyBorder="0" applyAlignment="0" applyProtection="0"/>
    <xf numFmtId="0" fontId="7" fillId="0" borderId="0"/>
    <xf numFmtId="0" fontId="12" fillId="0" borderId="0"/>
    <xf numFmtId="0" fontId="7" fillId="0" borderId="0"/>
    <xf numFmtId="168" fontId="12" fillId="0" borderId="0" applyFont="0" applyFill="0" applyBorder="0" applyAlignment="0" applyProtection="0"/>
    <xf numFmtId="0" fontId="7" fillId="0" borderId="0"/>
  </cellStyleXfs>
  <cellXfs count="124">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164" fontId="0" fillId="0" borderId="1" xfId="0" applyNumberFormat="1" applyBorder="1" applyAlignment="1">
      <alignment horizontal="center" vertical="center" wrapText="1"/>
    </xf>
    <xf numFmtId="0" fontId="5" fillId="0" borderId="0" xfId="0" applyFont="1"/>
    <xf numFmtId="0" fontId="5" fillId="0" borderId="0" xfId="0" applyFont="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center"/>
    </xf>
    <xf numFmtId="0" fontId="3" fillId="0" borderId="4" xfId="0" applyFont="1" applyBorder="1" applyAlignment="1">
      <alignment horizontal="center" vertical="center" wrapText="1"/>
    </xf>
    <xf numFmtId="0" fontId="3" fillId="0" borderId="4" xfId="0" applyFont="1" applyBorder="1" applyAlignment="1">
      <alignment horizontal="center"/>
    </xf>
    <xf numFmtId="0" fontId="2" fillId="0" borderId="6" xfId="0" applyFont="1" applyBorder="1"/>
    <xf numFmtId="2" fontId="2" fillId="0" borderId="7" xfId="0" applyNumberFormat="1" applyFont="1" applyBorder="1"/>
    <xf numFmtId="0" fontId="2" fillId="0" borderId="7" xfId="0" applyFont="1" applyBorder="1"/>
    <xf numFmtId="165" fontId="2" fillId="0" borderId="7" xfId="0" applyNumberFormat="1" applyFont="1" applyBorder="1"/>
    <xf numFmtId="0" fontId="2" fillId="0" borderId="7" xfId="0" applyFont="1" applyBorder="1" applyAlignment="1">
      <alignment horizontal="center" vertical="center"/>
    </xf>
    <xf numFmtId="41" fontId="2" fillId="0" borderId="7" xfId="0" applyNumberFormat="1" applyFont="1" applyBorder="1"/>
    <xf numFmtId="43" fontId="0" fillId="0" borderId="0" xfId="0" applyNumberFormat="1"/>
    <xf numFmtId="0" fontId="5" fillId="0" borderId="8" xfId="0" applyFont="1" applyBorder="1"/>
    <xf numFmtId="0" fontId="5" fillId="0" borderId="9" xfId="0" applyFont="1" applyBorder="1"/>
    <xf numFmtId="41" fontId="5" fillId="0" borderId="9" xfId="0" applyNumberFormat="1" applyFont="1" applyBorder="1"/>
    <xf numFmtId="0" fontId="5" fillId="0" borderId="10" xfId="0" applyFont="1" applyBorder="1"/>
    <xf numFmtId="0" fontId="5" fillId="0" borderId="11" xfId="0" applyFont="1" applyBorder="1"/>
    <xf numFmtId="0" fontId="5" fillId="0" borderId="1" xfId="0" applyFont="1" applyBorder="1"/>
    <xf numFmtId="41" fontId="5" fillId="0" borderId="1" xfId="0" applyNumberFormat="1" applyFont="1" applyBorder="1"/>
    <xf numFmtId="0" fontId="5" fillId="0" borderId="1" xfId="0" applyFont="1" applyBorder="1" applyAlignment="1">
      <alignment horizontal="center" vertical="center"/>
    </xf>
    <xf numFmtId="41" fontId="9" fillId="0" borderId="1" xfId="0" applyNumberFormat="1" applyFont="1" applyBorder="1"/>
    <xf numFmtId="0" fontId="5" fillId="0" borderId="12" xfId="0" applyFont="1" applyBorder="1"/>
    <xf numFmtId="0" fontId="5" fillId="0" borderId="13" xfId="0" applyFont="1" applyBorder="1"/>
    <xf numFmtId="0" fontId="0" fillId="0" borderId="13" xfId="0" applyBorder="1"/>
    <xf numFmtId="41" fontId="5" fillId="0" borderId="13" xfId="0" applyNumberFormat="1" applyFont="1" applyBorder="1"/>
    <xf numFmtId="0" fontId="5" fillId="0" borderId="13" xfId="0" applyFont="1" applyBorder="1" applyAlignment="1">
      <alignment horizontal="center" vertical="center"/>
    </xf>
    <xf numFmtId="0" fontId="5" fillId="0" borderId="14" xfId="0" applyFont="1" applyBorder="1"/>
    <xf numFmtId="0" fontId="5" fillId="0" borderId="9" xfId="0" applyFont="1" applyBorder="1" applyAlignment="1">
      <alignment horizontal="center" vertical="center"/>
    </xf>
    <xf numFmtId="165" fontId="5" fillId="0" borderId="1" xfId="0" applyNumberFormat="1" applyFont="1" applyBorder="1"/>
    <xf numFmtId="41" fontId="5" fillId="0" borderId="18" xfId="0" applyNumberFormat="1" applyFont="1" applyBorder="1"/>
    <xf numFmtId="0" fontId="5" fillId="0" borderId="18" xfId="0" applyFont="1" applyBorder="1" applyAlignment="1">
      <alignment horizontal="center" vertical="center"/>
    </xf>
    <xf numFmtId="0" fontId="5" fillId="0" borderId="18" xfId="0" applyFont="1" applyBorder="1"/>
    <xf numFmtId="41" fontId="2" fillId="0" borderId="18" xfId="0" applyNumberFormat="1" applyFont="1" applyBorder="1"/>
    <xf numFmtId="0" fontId="3" fillId="0" borderId="0" xfId="0" applyFont="1" applyAlignment="1">
      <alignment horizontal="left" wrapText="1"/>
    </xf>
    <xf numFmtId="41" fontId="5" fillId="0" borderId="0" xfId="0" applyNumberFormat="1" applyFont="1"/>
    <xf numFmtId="5" fontId="2" fillId="0" borderId="0" xfId="0" applyNumberFormat="1" applyFont="1"/>
    <xf numFmtId="41" fontId="2" fillId="0" borderId="0" xfId="0" applyNumberFormat="1" applyFont="1"/>
    <xf numFmtId="0" fontId="7" fillId="0" borderId="0" xfId="0" applyFont="1"/>
    <xf numFmtId="166" fontId="0" fillId="0" borderId="0" xfId="0" applyNumberFormat="1"/>
    <xf numFmtId="0" fontId="5" fillId="0" borderId="1" xfId="0" applyFont="1" applyBorder="1" applyAlignment="1">
      <alignment wrapText="1"/>
    </xf>
    <xf numFmtId="41" fontId="0" fillId="0" borderId="0" xfId="0" applyNumberFormat="1"/>
    <xf numFmtId="165" fontId="0" fillId="0" borderId="0" xfId="0" applyNumberFormat="1"/>
    <xf numFmtId="3" fontId="11" fillId="2" borderId="1" xfId="0" applyNumberFormat="1" applyFont="1" applyFill="1" applyBorder="1" applyAlignment="1">
      <alignment horizontal="left" vertical="center" wrapText="1"/>
    </xf>
    <xf numFmtId="167" fontId="0" fillId="0" borderId="1" xfId="0" applyNumberFormat="1" applyBorder="1" applyAlignment="1">
      <alignment horizontal="center" vertical="center"/>
    </xf>
    <xf numFmtId="1" fontId="13" fillId="2" borderId="1" xfId="1" applyNumberFormat="1" applyFont="1" applyFill="1" applyBorder="1" applyAlignment="1">
      <alignment horizontal="center" vertical="center"/>
    </xf>
    <xf numFmtId="0" fontId="0" fillId="0" borderId="0" xfId="0" applyAlignment="1">
      <alignment horizontal="center"/>
    </xf>
    <xf numFmtId="164" fontId="0" fillId="2" borderId="1" xfId="0" applyNumberFormat="1" applyFill="1" applyBorder="1" applyAlignment="1">
      <alignment horizontal="center" vertical="center" wrapText="1"/>
    </xf>
    <xf numFmtId="167" fontId="0" fillId="2" borderId="1" xfId="0" applyNumberFormat="1" applyFill="1" applyBorder="1" applyAlignment="1">
      <alignment horizontal="center" vertical="center"/>
    </xf>
    <xf numFmtId="0" fontId="0" fillId="2" borderId="0" xfId="0" applyFill="1"/>
    <xf numFmtId="3" fontId="10" fillId="2" borderId="1" xfId="0" applyNumberFormat="1" applyFont="1" applyFill="1" applyBorder="1" applyAlignment="1">
      <alignment horizontal="right" vertical="center" wrapText="1" readingOrder="2"/>
    </xf>
    <xf numFmtId="0" fontId="0" fillId="0" borderId="0" xfId="0" applyAlignment="1">
      <alignment vertical="center" readingOrder="2"/>
    </xf>
    <xf numFmtId="3" fontId="11" fillId="0" borderId="1" xfId="0" applyNumberFormat="1" applyFont="1" applyBorder="1" applyAlignment="1">
      <alignment horizontal="left" vertical="center" wrapText="1"/>
    </xf>
    <xf numFmtId="3" fontId="10" fillId="0" borderId="1" xfId="0" applyNumberFormat="1" applyFont="1" applyBorder="1" applyAlignment="1">
      <alignment horizontal="right" vertical="center" wrapText="1" readingOrder="2"/>
    </xf>
    <xf numFmtId="3" fontId="10" fillId="2" borderId="1" xfId="0" applyNumberFormat="1" applyFont="1" applyFill="1" applyBorder="1" applyAlignment="1">
      <alignment horizontal="right" vertical="top" wrapText="1" readingOrder="2"/>
    </xf>
    <xf numFmtId="2" fontId="10" fillId="2" borderId="1" xfId="0" applyNumberFormat="1" applyFont="1" applyFill="1" applyBorder="1" applyAlignment="1">
      <alignment horizontal="center" vertical="center"/>
    </xf>
    <xf numFmtId="0" fontId="0" fillId="0" borderId="1" xfId="0" applyBorder="1"/>
    <xf numFmtId="0" fontId="19" fillId="0" borderId="20" xfId="0" applyFont="1" applyBorder="1" applyAlignment="1">
      <alignment vertical="center" wrapText="1"/>
    </xf>
    <xf numFmtId="0" fontId="19" fillId="0" borderId="1" xfId="0" applyFont="1" applyBorder="1" applyAlignment="1">
      <alignment vertical="center" wrapText="1"/>
    </xf>
    <xf numFmtId="49" fontId="21" fillId="5" borderId="29" xfId="0" applyNumberFormat="1" applyFont="1" applyFill="1" applyBorder="1" applyAlignment="1">
      <alignment horizontal="center" vertical="center"/>
    </xf>
    <xf numFmtId="0" fontId="13" fillId="5" borderId="29" xfId="0" applyFont="1" applyFill="1" applyBorder="1" applyAlignment="1">
      <alignment horizontal="left" vertical="center" wrapText="1"/>
    </xf>
    <xf numFmtId="0" fontId="13" fillId="5" borderId="29" xfId="0" applyFont="1" applyFill="1" applyBorder="1" applyAlignment="1">
      <alignment horizontal="right" vertical="center" wrapText="1"/>
    </xf>
    <xf numFmtId="49" fontId="1" fillId="5" borderId="29" xfId="0" applyNumberFormat="1" applyFont="1" applyFill="1" applyBorder="1" applyAlignment="1">
      <alignment horizontal="center" vertical="center"/>
    </xf>
    <xf numFmtId="0" fontId="22" fillId="5" borderId="29" xfId="0" applyFont="1" applyFill="1" applyBorder="1" applyAlignment="1">
      <alignment horizontal="center" vertical="center" wrapText="1"/>
    </xf>
    <xf numFmtId="4" fontId="21" fillId="5" borderId="29" xfId="0" applyNumberFormat="1" applyFont="1" applyFill="1" applyBorder="1" applyAlignment="1">
      <alignment horizontal="left" vertical="center" wrapText="1"/>
    </xf>
    <xf numFmtId="4" fontId="21" fillId="5" borderId="1" xfId="0" applyNumberFormat="1" applyFont="1" applyFill="1" applyBorder="1" applyAlignment="1">
      <alignment horizontal="center" vertical="center" wrapText="1"/>
    </xf>
    <xf numFmtId="4" fontId="0" fillId="5" borderId="30" xfId="0" applyNumberFormat="1" applyFill="1" applyBorder="1" applyAlignment="1">
      <alignment horizontal="center" vertical="center"/>
    </xf>
    <xf numFmtId="3" fontId="11" fillId="2" borderId="1" xfId="0" applyNumberFormat="1" applyFont="1" applyFill="1" applyBorder="1" applyAlignment="1">
      <alignment horizontal="left" vertical="top" wrapText="1"/>
    </xf>
    <xf numFmtId="4" fontId="0" fillId="5" borderId="30" xfId="0" applyNumberFormat="1" applyFill="1" applyBorder="1" applyAlignment="1">
      <alignment horizontal="right" vertical="center"/>
    </xf>
    <xf numFmtId="0" fontId="18" fillId="6" borderId="1" xfId="0" applyFont="1" applyFill="1" applyBorder="1" applyAlignment="1">
      <alignment horizontal="left" vertical="center" wrapText="1"/>
    </xf>
    <xf numFmtId="0" fontId="19" fillId="0" borderId="1" xfId="0" applyFont="1" applyBorder="1" applyAlignment="1">
      <alignment horizontal="center" vertical="center" wrapText="1"/>
    </xf>
    <xf numFmtId="0" fontId="18" fillId="0" borderId="33" xfId="0" applyFont="1" applyBorder="1" applyAlignment="1">
      <alignment horizontal="left" vertical="center" wrapText="1"/>
    </xf>
    <xf numFmtId="0" fontId="18" fillId="0" borderId="24" xfId="0" applyFont="1" applyBorder="1" applyAlignment="1">
      <alignment horizontal="left" vertical="center" wrapText="1"/>
    </xf>
    <xf numFmtId="0" fontId="20" fillId="0" borderId="34"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0" xfId="0" applyFont="1" applyAlignment="1">
      <alignment horizontal="center" vertical="center" wrapText="1"/>
    </xf>
    <xf numFmtId="0" fontId="20" fillId="0" borderId="36" xfId="0" applyFont="1" applyBorder="1" applyAlignment="1">
      <alignment horizontal="center" vertical="center" wrapText="1"/>
    </xf>
    <xf numFmtId="0" fontId="20" fillId="0" borderId="29" xfId="0" applyFont="1" applyBorder="1" applyAlignment="1">
      <alignment horizontal="center" vertical="center" wrapText="1"/>
    </xf>
    <xf numFmtId="0" fontId="18" fillId="0" borderId="21" xfId="0" applyFont="1" applyBorder="1" applyAlignment="1">
      <alignment horizontal="left" vertical="center" wrapText="1"/>
    </xf>
    <xf numFmtId="0" fontId="18" fillId="0" borderId="22" xfId="0" applyFont="1" applyBorder="1" applyAlignment="1">
      <alignment horizontal="left" vertical="center" wrapText="1"/>
    </xf>
    <xf numFmtId="0" fontId="15" fillId="0" borderId="1" xfId="0" applyFont="1" applyBorder="1" applyAlignment="1">
      <alignment horizontal="left" vertical="center"/>
    </xf>
    <xf numFmtId="0" fontId="15" fillId="2" borderId="1" xfId="0" applyFont="1" applyFill="1" applyBorder="1" applyAlignment="1">
      <alignment horizontal="center" vertical="center"/>
    </xf>
    <xf numFmtId="164" fontId="15" fillId="2" borderId="1" xfId="0" applyNumberFormat="1" applyFont="1" applyFill="1" applyBorder="1" applyAlignment="1">
      <alignment horizontal="center" vertical="center" wrapText="1"/>
    </xf>
    <xf numFmtId="0" fontId="16" fillId="2" borderId="26"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27" xfId="0" applyFont="1" applyFill="1" applyBorder="1" applyAlignment="1">
      <alignment horizontal="center" vertical="center" wrapText="1"/>
    </xf>
    <xf numFmtId="0" fontId="16" fillId="2" borderId="28" xfId="0" applyFont="1" applyFill="1" applyBorder="1" applyAlignment="1">
      <alignment horizontal="center" vertical="center" wrapText="1"/>
    </xf>
    <xf numFmtId="0" fontId="16" fillId="2" borderId="29" xfId="0" applyFont="1" applyFill="1" applyBorder="1" applyAlignment="1">
      <alignment horizontal="center" vertical="center" wrapText="1"/>
    </xf>
    <xf numFmtId="0" fontId="16" fillId="2" borderId="30"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4" borderId="23" xfId="0" applyFont="1" applyFill="1" applyBorder="1" applyAlignment="1">
      <alignment horizontal="center" vertical="center" wrapText="1"/>
    </xf>
    <xf numFmtId="0" fontId="15" fillId="4" borderId="24" xfId="0" applyFont="1" applyFill="1" applyBorder="1" applyAlignment="1">
      <alignment horizontal="center" vertical="center" wrapText="1"/>
    </xf>
    <xf numFmtId="0" fontId="15" fillId="4" borderId="25" xfId="0" applyFont="1" applyFill="1" applyBorder="1" applyAlignment="1">
      <alignment horizontal="center" vertical="center" wrapText="1"/>
    </xf>
    <xf numFmtId="49" fontId="1" fillId="2" borderId="19" xfId="0" applyNumberFormat="1" applyFont="1" applyFill="1" applyBorder="1" applyAlignment="1">
      <alignment horizontal="center" vertical="center" wrapText="1"/>
    </xf>
    <xf numFmtId="49" fontId="1" fillId="2" borderId="20" xfId="0" applyNumberFormat="1" applyFont="1" applyFill="1" applyBorder="1" applyAlignment="1">
      <alignment horizontal="center" vertical="center" wrapText="1"/>
    </xf>
    <xf numFmtId="4" fontId="21" fillId="2" borderId="19" xfId="0" applyNumberFormat="1" applyFont="1" applyFill="1" applyBorder="1" applyAlignment="1">
      <alignment horizontal="center" vertical="center" wrapText="1"/>
    </xf>
    <xf numFmtId="4" fontId="21" fillId="2" borderId="20" xfId="0" applyNumberFormat="1" applyFont="1" applyFill="1" applyBorder="1" applyAlignment="1">
      <alignment horizontal="center" vertical="center" wrapText="1"/>
    </xf>
    <xf numFmtId="0" fontId="17" fillId="7" borderId="8" xfId="0" applyFont="1" applyFill="1" applyBorder="1" applyAlignment="1">
      <alignment horizontal="center" vertical="center" wrapText="1"/>
    </xf>
    <xf numFmtId="0" fontId="17" fillId="7" borderId="9" xfId="0" applyFont="1" applyFill="1" applyBorder="1" applyAlignment="1">
      <alignment horizontal="center" vertical="center" wrapText="1"/>
    </xf>
    <xf numFmtId="49" fontId="14" fillId="2" borderId="19" xfId="0" applyNumberFormat="1" applyFont="1" applyFill="1" applyBorder="1" applyAlignment="1">
      <alignment horizontal="center" vertical="center"/>
    </xf>
    <xf numFmtId="49" fontId="14" fillId="2" borderId="20" xfId="0" applyNumberFormat="1"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readingOrder="2"/>
    </xf>
    <xf numFmtId="164" fontId="1" fillId="2" borderId="1" xfId="0" applyNumberFormat="1" applyFont="1" applyFill="1" applyBorder="1" applyAlignment="1">
      <alignment horizontal="center" vertical="center" wrapText="1"/>
    </xf>
    <xf numFmtId="0" fontId="17" fillId="4" borderId="31"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3" fillId="0" borderId="15" xfId="0" applyFont="1" applyBorder="1" applyAlignment="1">
      <alignment horizontal="left" wrapText="1"/>
    </xf>
    <xf numFmtId="0" fontId="3" fillId="0" borderId="16" xfId="0" applyFont="1" applyBorder="1" applyAlignment="1">
      <alignment horizontal="left" wrapText="1"/>
    </xf>
    <xf numFmtId="0" fontId="3" fillId="0" borderId="17" xfId="0" applyFont="1" applyBorder="1" applyAlignment="1">
      <alignment horizontal="left" wrapText="1"/>
    </xf>
    <xf numFmtId="1" fontId="4" fillId="0" borderId="0" xfId="0" applyNumberFormat="1" applyFont="1" applyAlignment="1">
      <alignment horizontal="center"/>
    </xf>
    <xf numFmtId="0" fontId="3" fillId="0" borderId="2" xfId="0" applyFont="1" applyBorder="1" applyAlignment="1">
      <alignment horizontal="center"/>
    </xf>
    <xf numFmtId="0" fontId="3" fillId="0" borderId="4" xfId="0" applyFont="1" applyBorder="1" applyAlignment="1">
      <alignment horizont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cellXfs>
  <cellStyles count="7">
    <cellStyle name="Comma 67 2" xfId="5" xr:uid="{0046CEC8-A252-4FED-9A46-748F3D7F9ABE}"/>
    <cellStyle name="Currency" xfId="1" builtinId="4"/>
    <cellStyle name="Normal" xfId="0" builtinId="0"/>
    <cellStyle name="Normal 10 2" xfId="4" xr:uid="{74158142-98AF-481A-AF0D-4BC99CE9E889}"/>
    <cellStyle name="Normal 13 2" xfId="6" xr:uid="{FDB57DC0-D130-4860-9BFE-543386043F92}"/>
    <cellStyle name="Normal 2 2" xfId="2" xr:uid="{BA8C1A89-A9DF-4E6D-83FF-8B89DE2161F5}"/>
    <cellStyle name="Normal 7" xfId="3" xr:uid="{582A527F-BD9A-4931-9051-3A49590B13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47851</xdr:colOff>
      <xdr:row>0</xdr:row>
      <xdr:rowOff>69018</xdr:rowOff>
    </xdr:from>
    <xdr:to>
      <xdr:col>1</xdr:col>
      <xdr:colOff>720183</xdr:colOff>
      <xdr:row>1</xdr:row>
      <xdr:rowOff>368531</xdr:rowOff>
    </xdr:to>
    <xdr:pic>
      <xdr:nvPicPr>
        <xdr:cNvPr id="8" name="Picture 7">
          <a:extLst>
            <a:ext uri="{FF2B5EF4-FFF2-40B4-BE49-F238E27FC236}">
              <a16:creationId xmlns:a16="http://schemas.microsoft.com/office/drawing/2014/main" id="{1A900F95-E6E0-4821-973A-29E6621C36E5}"/>
            </a:ext>
          </a:extLst>
        </xdr:cNvPr>
        <xdr:cNvPicPr>
          <a:picLocks noChangeAspect="1"/>
        </xdr:cNvPicPr>
      </xdr:nvPicPr>
      <xdr:blipFill>
        <a:blip xmlns:r="http://schemas.openxmlformats.org/officeDocument/2006/relationships" r:embed="rId1"/>
        <a:stretch>
          <a:fillRect/>
        </a:stretch>
      </xdr:blipFill>
      <xdr:spPr>
        <a:xfrm>
          <a:off x="47851" y="69018"/>
          <a:ext cx="1276356" cy="7989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44676</xdr:colOff>
      <xdr:row>0</xdr:row>
      <xdr:rowOff>65844</xdr:rowOff>
    </xdr:from>
    <xdr:to>
      <xdr:col>1</xdr:col>
      <xdr:colOff>1049199</xdr:colOff>
      <xdr:row>1</xdr:row>
      <xdr:rowOff>311150</xdr:rowOff>
    </xdr:to>
    <xdr:pic>
      <xdr:nvPicPr>
        <xdr:cNvPr id="8" name="Picture 7">
          <a:extLst>
            <a:ext uri="{FF2B5EF4-FFF2-40B4-BE49-F238E27FC236}">
              <a16:creationId xmlns:a16="http://schemas.microsoft.com/office/drawing/2014/main" id="{560C7923-1EA7-42DC-9C03-2E8BE6D87331}"/>
            </a:ext>
          </a:extLst>
        </xdr:cNvPr>
        <xdr:cNvPicPr>
          <a:picLocks noChangeAspect="1"/>
        </xdr:cNvPicPr>
      </xdr:nvPicPr>
      <xdr:blipFill>
        <a:blip xmlns:r="http://schemas.openxmlformats.org/officeDocument/2006/relationships" r:embed="rId1"/>
        <a:stretch>
          <a:fillRect/>
        </a:stretch>
      </xdr:blipFill>
      <xdr:spPr>
        <a:xfrm>
          <a:off x="44676" y="65844"/>
          <a:ext cx="1610659" cy="7567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47851</xdr:colOff>
      <xdr:row>0</xdr:row>
      <xdr:rowOff>69019</xdr:rowOff>
    </xdr:from>
    <xdr:to>
      <xdr:col>1</xdr:col>
      <xdr:colOff>511499</xdr:colOff>
      <xdr:row>1</xdr:row>
      <xdr:rowOff>64861</xdr:rowOff>
    </xdr:to>
    <xdr:pic>
      <xdr:nvPicPr>
        <xdr:cNvPr id="8" name="Picture 7">
          <a:extLst>
            <a:ext uri="{FF2B5EF4-FFF2-40B4-BE49-F238E27FC236}">
              <a16:creationId xmlns:a16="http://schemas.microsoft.com/office/drawing/2014/main" id="{D1C8898B-2E00-45F3-B91E-4695639767E1}"/>
            </a:ext>
          </a:extLst>
        </xdr:cNvPr>
        <xdr:cNvPicPr>
          <a:picLocks noChangeAspect="1"/>
        </xdr:cNvPicPr>
      </xdr:nvPicPr>
      <xdr:blipFill>
        <a:blip xmlns:r="http://schemas.openxmlformats.org/officeDocument/2006/relationships" r:embed="rId1"/>
        <a:stretch>
          <a:fillRect/>
        </a:stretch>
      </xdr:blipFill>
      <xdr:spPr>
        <a:xfrm>
          <a:off x="47851" y="69019"/>
          <a:ext cx="1076423" cy="50701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39686</xdr:rowOff>
    </xdr:from>
    <xdr:to>
      <xdr:col>1</xdr:col>
      <xdr:colOff>1172153</xdr:colOff>
      <xdr:row>1</xdr:row>
      <xdr:rowOff>303068</xdr:rowOff>
    </xdr:to>
    <xdr:pic>
      <xdr:nvPicPr>
        <xdr:cNvPr id="7" name="Picture 6">
          <a:extLst>
            <a:ext uri="{FF2B5EF4-FFF2-40B4-BE49-F238E27FC236}">
              <a16:creationId xmlns:a16="http://schemas.microsoft.com/office/drawing/2014/main" id="{F5C4A58D-9D77-4316-A85B-51D73CEFAD5F}"/>
            </a:ext>
          </a:extLst>
        </xdr:cNvPr>
        <xdr:cNvPicPr>
          <a:picLocks noChangeAspect="1"/>
        </xdr:cNvPicPr>
      </xdr:nvPicPr>
      <xdr:blipFill>
        <a:blip xmlns:r="http://schemas.openxmlformats.org/officeDocument/2006/relationships" r:embed="rId1"/>
        <a:stretch>
          <a:fillRect/>
        </a:stretch>
      </xdr:blipFill>
      <xdr:spPr>
        <a:xfrm>
          <a:off x="0" y="39686"/>
          <a:ext cx="1778289" cy="76849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B1DCC-FFC4-46D7-998C-E3CC906DCC10}">
  <sheetPr>
    <pageSetUpPr fitToPage="1"/>
  </sheetPr>
  <dimension ref="A1:H44"/>
  <sheetViews>
    <sheetView tabSelected="1" zoomScale="82" zoomScaleNormal="82" workbookViewId="0">
      <selection activeCell="A3" sqref="A3:H3"/>
    </sheetView>
  </sheetViews>
  <sheetFormatPr defaultRowHeight="14.5" x14ac:dyDescent="0.35"/>
  <cols>
    <col min="2" max="2" width="55.453125" customWidth="1"/>
    <col min="3" max="3" width="62.08984375" style="55" customWidth="1"/>
    <col min="4" max="4" width="8.90625" style="2"/>
    <col min="5" max="5" width="14.6328125" style="2" customWidth="1"/>
    <col min="6" max="6" width="26.81640625" style="2" customWidth="1"/>
    <col min="7" max="7" width="17.453125" style="50" customWidth="1"/>
    <col min="8" max="8" width="20.453125" customWidth="1"/>
  </cols>
  <sheetData>
    <row r="1" spans="1:8" ht="40" customHeight="1" x14ac:dyDescent="0.35">
      <c r="A1" s="88" t="s">
        <v>134</v>
      </c>
      <c r="B1" s="89"/>
      <c r="C1" s="89"/>
      <c r="D1" s="89"/>
      <c r="E1" s="90"/>
      <c r="F1" s="94" t="s">
        <v>135</v>
      </c>
      <c r="G1" s="94"/>
      <c r="H1" s="94"/>
    </row>
    <row r="2" spans="1:8" ht="33" customHeight="1" x14ac:dyDescent="0.35">
      <c r="A2" s="91"/>
      <c r="B2" s="92"/>
      <c r="C2" s="92"/>
      <c r="D2" s="92"/>
      <c r="E2" s="93"/>
      <c r="F2" s="94"/>
      <c r="G2" s="94"/>
      <c r="H2" s="94"/>
    </row>
    <row r="3" spans="1:8" ht="18.5" x14ac:dyDescent="0.35">
      <c r="A3" s="85" t="s">
        <v>150</v>
      </c>
      <c r="B3" s="85"/>
      <c r="C3" s="85"/>
      <c r="D3" s="85"/>
      <c r="E3" s="85"/>
      <c r="F3" s="85"/>
      <c r="G3" s="85"/>
      <c r="H3" s="85"/>
    </row>
    <row r="4" spans="1:8" ht="18.5" customHeight="1" x14ac:dyDescent="0.35">
      <c r="A4" s="86" t="s">
        <v>105</v>
      </c>
      <c r="B4" s="86"/>
      <c r="C4" s="86"/>
      <c r="D4" s="86"/>
      <c r="E4" s="87" t="s">
        <v>107</v>
      </c>
      <c r="F4" s="87"/>
      <c r="G4" s="87"/>
      <c r="H4" s="87"/>
    </row>
    <row r="5" spans="1:8" ht="18.5" x14ac:dyDescent="0.35">
      <c r="A5" s="86"/>
      <c r="B5" s="86"/>
      <c r="C5" s="86"/>
      <c r="D5" s="86"/>
      <c r="E5" s="86" t="s">
        <v>108</v>
      </c>
      <c r="F5" s="86"/>
      <c r="G5" s="86"/>
      <c r="H5" s="86"/>
    </row>
    <row r="6" spans="1:8" ht="18.5" x14ac:dyDescent="0.35">
      <c r="A6" s="95" t="s">
        <v>109</v>
      </c>
      <c r="B6" s="95"/>
      <c r="C6" s="95"/>
      <c r="D6" s="95"/>
      <c r="E6" s="95"/>
      <c r="F6" s="96" t="s">
        <v>110</v>
      </c>
      <c r="G6" s="97"/>
      <c r="H6" s="98"/>
    </row>
    <row r="7" spans="1:8" ht="29" customHeight="1" x14ac:dyDescent="0.35">
      <c r="A7" s="105" t="s">
        <v>136</v>
      </c>
      <c r="B7" s="107" t="s">
        <v>0</v>
      </c>
      <c r="C7" s="108" t="s">
        <v>51</v>
      </c>
      <c r="D7" s="109" t="s">
        <v>2</v>
      </c>
      <c r="E7" s="99" t="s">
        <v>137</v>
      </c>
      <c r="F7" s="101" t="s">
        <v>138</v>
      </c>
      <c r="G7" s="101" t="s">
        <v>139</v>
      </c>
      <c r="H7" s="101" t="s">
        <v>140</v>
      </c>
    </row>
    <row r="8" spans="1:8" ht="15.5" customHeight="1" x14ac:dyDescent="0.35">
      <c r="A8" s="106"/>
      <c r="B8" s="107"/>
      <c r="C8" s="108"/>
      <c r="D8" s="109"/>
      <c r="E8" s="100"/>
      <c r="F8" s="102"/>
      <c r="G8" s="102"/>
      <c r="H8" s="102"/>
    </row>
    <row r="9" spans="1:8" ht="35.4" customHeight="1" x14ac:dyDescent="0.35">
      <c r="A9" s="1">
        <v>1</v>
      </c>
      <c r="B9" s="47" t="s">
        <v>55</v>
      </c>
      <c r="C9" s="54" t="s">
        <v>76</v>
      </c>
      <c r="D9" s="3" t="s">
        <v>53</v>
      </c>
      <c r="E9" s="48">
        <v>2</v>
      </c>
      <c r="F9" s="59"/>
      <c r="G9" s="49"/>
      <c r="H9" s="60">
        <f>G9*E9</f>
        <v>0</v>
      </c>
    </row>
    <row r="10" spans="1:8" ht="44.25" customHeight="1" x14ac:dyDescent="0.35">
      <c r="A10" s="1">
        <v>2</v>
      </c>
      <c r="B10" s="47" t="s">
        <v>68</v>
      </c>
      <c r="C10" s="54" t="s">
        <v>77</v>
      </c>
      <c r="D10" s="3" t="s">
        <v>53</v>
      </c>
      <c r="E10" s="48">
        <v>4</v>
      </c>
      <c r="F10" s="49"/>
      <c r="G10" s="49"/>
      <c r="H10" s="60">
        <f t="shared" ref="H10:H31" si="0">G10*E10</f>
        <v>0</v>
      </c>
    </row>
    <row r="11" spans="1:8" ht="77.25" customHeight="1" x14ac:dyDescent="0.35">
      <c r="A11" s="1">
        <v>3</v>
      </c>
      <c r="B11" s="47" t="s">
        <v>56</v>
      </c>
      <c r="C11" s="54" t="s">
        <v>78</v>
      </c>
      <c r="D11" s="3" t="s">
        <v>53</v>
      </c>
      <c r="E11" s="48">
        <v>2</v>
      </c>
      <c r="F11" s="59"/>
      <c r="G11" s="49"/>
      <c r="H11" s="60">
        <f t="shared" si="0"/>
        <v>0</v>
      </c>
    </row>
    <row r="12" spans="1:8" ht="59.25" customHeight="1" x14ac:dyDescent="0.35">
      <c r="A12" s="1">
        <v>4</v>
      </c>
      <c r="B12" s="47" t="s">
        <v>57</v>
      </c>
      <c r="C12" s="54" t="s">
        <v>79</v>
      </c>
      <c r="D12" s="3" t="s">
        <v>53</v>
      </c>
      <c r="E12" s="48">
        <v>3</v>
      </c>
      <c r="F12" s="49"/>
      <c r="G12" s="49"/>
      <c r="H12" s="60">
        <f t="shared" si="0"/>
        <v>0</v>
      </c>
    </row>
    <row r="13" spans="1:8" ht="260" x14ac:dyDescent="0.35">
      <c r="A13" s="1">
        <v>5</v>
      </c>
      <c r="B13" s="47" t="s">
        <v>95</v>
      </c>
      <c r="C13" s="54" t="s">
        <v>96</v>
      </c>
      <c r="D13" s="3" t="s">
        <v>53</v>
      </c>
      <c r="E13" s="48">
        <v>1</v>
      </c>
      <c r="F13" s="59"/>
      <c r="G13" s="49"/>
      <c r="H13" s="60">
        <f t="shared" si="0"/>
        <v>0</v>
      </c>
    </row>
    <row r="14" spans="1:8" ht="232" x14ac:dyDescent="0.35">
      <c r="A14" s="1"/>
      <c r="B14" s="47" t="s">
        <v>101</v>
      </c>
      <c r="C14" s="54" t="s">
        <v>102</v>
      </c>
      <c r="D14" s="3" t="s">
        <v>103</v>
      </c>
      <c r="E14" s="48">
        <v>1</v>
      </c>
      <c r="F14" s="59"/>
      <c r="G14" s="49"/>
      <c r="H14" s="60">
        <f t="shared" si="0"/>
        <v>0</v>
      </c>
    </row>
    <row r="15" spans="1:8" ht="72.75" customHeight="1" x14ac:dyDescent="0.35">
      <c r="A15" s="1">
        <v>6</v>
      </c>
      <c r="B15" s="47" t="s">
        <v>71</v>
      </c>
      <c r="C15" s="54" t="s">
        <v>80</v>
      </c>
      <c r="D15" s="3" t="s">
        <v>52</v>
      </c>
      <c r="E15" s="48">
        <v>100</v>
      </c>
      <c r="F15" s="59"/>
      <c r="G15" s="49"/>
      <c r="H15" s="60">
        <f t="shared" si="0"/>
        <v>0</v>
      </c>
    </row>
    <row r="16" spans="1:8" ht="90" customHeight="1" x14ac:dyDescent="0.35">
      <c r="A16" s="1">
        <v>7</v>
      </c>
      <c r="B16" s="47" t="s">
        <v>72</v>
      </c>
      <c r="C16" s="54" t="s">
        <v>81</v>
      </c>
      <c r="D16" s="3" t="s">
        <v>52</v>
      </c>
      <c r="E16" s="48">
        <v>70</v>
      </c>
      <c r="F16" s="59"/>
      <c r="G16" s="49"/>
      <c r="H16" s="60">
        <f t="shared" si="0"/>
        <v>0</v>
      </c>
    </row>
    <row r="17" spans="1:8" ht="78" x14ac:dyDescent="0.35">
      <c r="A17" s="1">
        <v>8</v>
      </c>
      <c r="B17" s="47" t="s">
        <v>73</v>
      </c>
      <c r="C17" s="54" t="s">
        <v>82</v>
      </c>
      <c r="D17" s="3" t="s">
        <v>52</v>
      </c>
      <c r="E17" s="48">
        <v>100</v>
      </c>
      <c r="F17" s="59"/>
      <c r="G17" s="49"/>
      <c r="H17" s="60">
        <f t="shared" si="0"/>
        <v>0</v>
      </c>
    </row>
    <row r="18" spans="1:8" ht="409.25" customHeight="1" x14ac:dyDescent="0.35">
      <c r="A18" s="1">
        <v>9</v>
      </c>
      <c r="B18" s="47" t="s">
        <v>99</v>
      </c>
      <c r="C18" s="54" t="s">
        <v>100</v>
      </c>
      <c r="D18" s="3" t="s">
        <v>54</v>
      </c>
      <c r="E18" s="48">
        <v>24</v>
      </c>
      <c r="F18" s="59"/>
      <c r="G18" s="49"/>
      <c r="H18" s="60">
        <f t="shared" si="0"/>
        <v>0</v>
      </c>
    </row>
    <row r="19" spans="1:8" ht="260" x14ac:dyDescent="0.35">
      <c r="A19" s="1">
        <v>10</v>
      </c>
      <c r="B19" s="47" t="s">
        <v>97</v>
      </c>
      <c r="C19" s="54" t="s">
        <v>98</v>
      </c>
      <c r="D19" s="3" t="s">
        <v>54</v>
      </c>
      <c r="E19" s="48">
        <v>1</v>
      </c>
      <c r="F19" s="49"/>
      <c r="G19" s="49"/>
      <c r="H19" s="60">
        <f t="shared" si="0"/>
        <v>0</v>
      </c>
    </row>
    <row r="20" spans="1:8" ht="235.75" customHeight="1" x14ac:dyDescent="0.35">
      <c r="A20" s="1">
        <v>11</v>
      </c>
      <c r="B20" s="47" t="s">
        <v>69</v>
      </c>
      <c r="C20" s="58" t="s">
        <v>83</v>
      </c>
      <c r="D20" s="3" t="s">
        <v>70</v>
      </c>
      <c r="E20" s="48">
        <v>1</v>
      </c>
      <c r="F20" s="49"/>
      <c r="G20" s="49"/>
      <c r="H20" s="60">
        <f t="shared" si="0"/>
        <v>0</v>
      </c>
    </row>
    <row r="21" spans="1:8" s="53" customFormat="1" ht="107.25" customHeight="1" x14ac:dyDescent="0.35">
      <c r="A21" s="1">
        <v>12</v>
      </c>
      <c r="B21" s="47" t="s">
        <v>74</v>
      </c>
      <c r="C21" s="54" t="s">
        <v>84</v>
      </c>
      <c r="D21" s="51" t="s">
        <v>52</v>
      </c>
      <c r="E21" s="52">
        <v>150</v>
      </c>
      <c r="F21" s="59"/>
      <c r="G21" s="49"/>
      <c r="H21" s="60">
        <f t="shared" si="0"/>
        <v>0</v>
      </c>
    </row>
    <row r="22" spans="1:8" ht="117" customHeight="1" x14ac:dyDescent="0.35">
      <c r="A22" s="1">
        <v>13</v>
      </c>
      <c r="B22" s="56" t="s">
        <v>75</v>
      </c>
      <c r="C22" s="57" t="s">
        <v>85</v>
      </c>
      <c r="D22" s="3" t="s">
        <v>53</v>
      </c>
      <c r="E22" s="48">
        <v>1</v>
      </c>
      <c r="F22" s="59"/>
      <c r="G22" s="49"/>
      <c r="H22" s="60">
        <f t="shared" si="0"/>
        <v>0</v>
      </c>
    </row>
    <row r="23" spans="1:8" ht="123.65" customHeight="1" x14ac:dyDescent="0.35">
      <c r="A23" s="1">
        <v>14</v>
      </c>
      <c r="B23" s="47" t="s">
        <v>58</v>
      </c>
      <c r="C23" s="54" t="s">
        <v>86</v>
      </c>
      <c r="D23" s="3" t="s">
        <v>53</v>
      </c>
      <c r="E23" s="48">
        <v>1</v>
      </c>
      <c r="F23" s="49"/>
      <c r="G23" s="49"/>
      <c r="H23" s="60">
        <f t="shared" si="0"/>
        <v>0</v>
      </c>
    </row>
    <row r="24" spans="1:8" ht="296" customHeight="1" x14ac:dyDescent="0.35">
      <c r="A24" s="1">
        <v>15</v>
      </c>
      <c r="B24" s="47" t="s">
        <v>60</v>
      </c>
      <c r="C24" s="54" t="s">
        <v>87</v>
      </c>
      <c r="D24" s="3" t="s">
        <v>52</v>
      </c>
      <c r="E24" s="48">
        <v>20</v>
      </c>
      <c r="F24" s="49"/>
      <c r="G24" s="49"/>
      <c r="H24" s="60">
        <f t="shared" si="0"/>
        <v>0</v>
      </c>
    </row>
    <row r="25" spans="1:8" ht="130.5" x14ac:dyDescent="0.35">
      <c r="A25" s="1">
        <v>16</v>
      </c>
      <c r="B25" s="47" t="s">
        <v>61</v>
      </c>
      <c r="C25" s="54" t="s">
        <v>88</v>
      </c>
      <c r="D25" s="3" t="s">
        <v>59</v>
      </c>
      <c r="E25" s="48">
        <v>1</v>
      </c>
      <c r="F25" s="49"/>
      <c r="G25" s="49"/>
      <c r="H25" s="60">
        <f t="shared" si="0"/>
        <v>0</v>
      </c>
    </row>
    <row r="26" spans="1:8" ht="98" customHeight="1" x14ac:dyDescent="0.35">
      <c r="A26" s="1">
        <v>17</v>
      </c>
      <c r="B26" s="47" t="s">
        <v>62</v>
      </c>
      <c r="C26" s="54" t="s">
        <v>89</v>
      </c>
      <c r="D26" s="3" t="s">
        <v>104</v>
      </c>
      <c r="E26" s="48">
        <v>1</v>
      </c>
      <c r="F26" s="49"/>
      <c r="G26" s="49"/>
      <c r="H26" s="60">
        <f t="shared" si="0"/>
        <v>0</v>
      </c>
    </row>
    <row r="27" spans="1:8" ht="92.4" customHeight="1" x14ac:dyDescent="0.35">
      <c r="A27" s="1">
        <v>18</v>
      </c>
      <c r="B27" s="47" t="s">
        <v>63</v>
      </c>
      <c r="C27" s="54" t="s">
        <v>90</v>
      </c>
      <c r="D27" s="3" t="s">
        <v>50</v>
      </c>
      <c r="E27" s="48">
        <v>1</v>
      </c>
      <c r="F27" s="49"/>
      <c r="G27" s="49"/>
      <c r="H27" s="60">
        <f t="shared" si="0"/>
        <v>0</v>
      </c>
    </row>
    <row r="28" spans="1:8" ht="87.65" customHeight="1" x14ac:dyDescent="0.35">
      <c r="A28" s="1">
        <v>19</v>
      </c>
      <c r="B28" s="47" t="s">
        <v>64</v>
      </c>
      <c r="C28" s="54" t="s">
        <v>91</v>
      </c>
      <c r="D28" s="3" t="s">
        <v>50</v>
      </c>
      <c r="E28" s="48">
        <v>1</v>
      </c>
      <c r="F28" s="49"/>
      <c r="G28" s="49"/>
      <c r="H28" s="60">
        <f t="shared" si="0"/>
        <v>0</v>
      </c>
    </row>
    <row r="29" spans="1:8" ht="30" customHeight="1" x14ac:dyDescent="0.35">
      <c r="A29" s="1">
        <v>20</v>
      </c>
      <c r="B29" s="47" t="s">
        <v>65</v>
      </c>
      <c r="C29" s="54" t="s">
        <v>92</v>
      </c>
      <c r="D29" s="3" t="s">
        <v>52</v>
      </c>
      <c r="E29" s="48">
        <v>70</v>
      </c>
      <c r="F29" s="49"/>
      <c r="G29" s="49"/>
      <c r="H29" s="60">
        <f t="shared" si="0"/>
        <v>0</v>
      </c>
    </row>
    <row r="30" spans="1:8" ht="116" x14ac:dyDescent="0.35">
      <c r="A30" s="1">
        <v>21</v>
      </c>
      <c r="B30" s="47" t="s">
        <v>66</v>
      </c>
      <c r="C30" s="54" t="s">
        <v>93</v>
      </c>
      <c r="D30" s="3" t="s">
        <v>50</v>
      </c>
      <c r="E30" s="48">
        <v>1</v>
      </c>
      <c r="F30" s="49"/>
      <c r="G30" s="49"/>
      <c r="H30" s="60">
        <f t="shared" si="0"/>
        <v>0</v>
      </c>
    </row>
    <row r="31" spans="1:8" ht="182" x14ac:dyDescent="0.35">
      <c r="A31" s="1">
        <v>22</v>
      </c>
      <c r="B31" s="47" t="s">
        <v>67</v>
      </c>
      <c r="C31" s="54" t="s">
        <v>94</v>
      </c>
      <c r="D31" s="3" t="s">
        <v>50</v>
      </c>
      <c r="E31" s="48">
        <v>1</v>
      </c>
      <c r="F31" s="49"/>
      <c r="G31" s="49"/>
      <c r="H31" s="60">
        <f t="shared" si="0"/>
        <v>0</v>
      </c>
    </row>
    <row r="32" spans="1:8" ht="15.5" x14ac:dyDescent="0.35">
      <c r="A32" s="63"/>
      <c r="B32" s="64"/>
      <c r="C32" s="65"/>
      <c r="D32" s="66" t="s">
        <v>143</v>
      </c>
      <c r="E32" s="67"/>
      <c r="F32" s="68"/>
      <c r="G32" s="69"/>
      <c r="H32" s="70">
        <f>SUM(H9:H31)</f>
        <v>0</v>
      </c>
    </row>
    <row r="33" spans="1:8" ht="19" customHeight="1" thickBot="1" x14ac:dyDescent="0.4">
      <c r="A33" s="103" t="s">
        <v>111</v>
      </c>
      <c r="B33" s="104"/>
      <c r="C33" s="104"/>
      <c r="D33" s="110" t="s">
        <v>110</v>
      </c>
      <c r="E33" s="110"/>
      <c r="F33" s="110"/>
      <c r="G33" s="110"/>
      <c r="H33" s="111"/>
    </row>
    <row r="34" spans="1:8" ht="37" customHeight="1" x14ac:dyDescent="0.35">
      <c r="A34" s="83" t="s">
        <v>141</v>
      </c>
      <c r="B34" s="84"/>
      <c r="C34" s="61" t="s">
        <v>112</v>
      </c>
      <c r="D34" s="73" t="s">
        <v>113</v>
      </c>
      <c r="E34" s="73"/>
      <c r="F34" s="74"/>
      <c r="G34" s="74"/>
      <c r="H34" s="74"/>
    </row>
    <row r="35" spans="1:8" ht="27.65" customHeight="1" x14ac:dyDescent="0.35">
      <c r="A35" s="75" t="s">
        <v>114</v>
      </c>
      <c r="B35" s="76"/>
      <c r="C35" s="62" t="s">
        <v>115</v>
      </c>
      <c r="D35" s="73" t="s">
        <v>116</v>
      </c>
      <c r="E35" s="73"/>
      <c r="F35" s="74"/>
      <c r="G35" s="74"/>
      <c r="H35" s="74"/>
    </row>
    <row r="36" spans="1:8" ht="32.15" customHeight="1" x14ac:dyDescent="0.35">
      <c r="A36" s="75" t="s">
        <v>117</v>
      </c>
      <c r="B36" s="76"/>
      <c r="C36" s="62" t="s">
        <v>142</v>
      </c>
      <c r="D36" s="73" t="s">
        <v>118</v>
      </c>
      <c r="E36" s="73"/>
      <c r="F36" s="74"/>
      <c r="G36" s="74"/>
      <c r="H36" s="74"/>
    </row>
    <row r="37" spans="1:8" ht="47" customHeight="1" x14ac:dyDescent="0.35">
      <c r="A37" s="75" t="s">
        <v>119</v>
      </c>
      <c r="B37" s="76"/>
      <c r="C37" s="62" t="s">
        <v>120</v>
      </c>
      <c r="D37" s="73" t="s">
        <v>121</v>
      </c>
      <c r="E37" s="73"/>
      <c r="F37" s="74"/>
      <c r="G37" s="74"/>
      <c r="H37" s="74"/>
    </row>
    <row r="38" spans="1:8" ht="26.15" customHeight="1" x14ac:dyDescent="0.35">
      <c r="A38" s="75" t="s">
        <v>122</v>
      </c>
      <c r="B38" s="76"/>
      <c r="C38" s="62" t="s">
        <v>123</v>
      </c>
      <c r="D38" s="73" t="s">
        <v>124</v>
      </c>
      <c r="E38" s="73"/>
      <c r="F38" s="74"/>
      <c r="G38" s="74"/>
      <c r="H38" s="74"/>
    </row>
    <row r="39" spans="1:8" ht="26.15" customHeight="1" x14ac:dyDescent="0.35">
      <c r="A39" s="77"/>
      <c r="B39" s="78"/>
      <c r="C39" s="78"/>
      <c r="D39" s="73" t="s">
        <v>125</v>
      </c>
      <c r="E39" s="73"/>
      <c r="F39" s="74"/>
      <c r="G39" s="74"/>
      <c r="H39" s="74"/>
    </row>
    <row r="40" spans="1:8" ht="52" customHeight="1" x14ac:dyDescent="0.35">
      <c r="A40" s="79"/>
      <c r="B40" s="80"/>
      <c r="C40" s="80"/>
      <c r="D40" s="73" t="s">
        <v>126</v>
      </c>
      <c r="E40" s="73"/>
      <c r="F40" s="74"/>
      <c r="G40" s="74"/>
      <c r="H40" s="74"/>
    </row>
    <row r="41" spans="1:8" ht="26.15" customHeight="1" x14ac:dyDescent="0.35">
      <c r="A41" s="79"/>
      <c r="B41" s="80"/>
      <c r="C41" s="80"/>
      <c r="D41" s="73" t="s">
        <v>127</v>
      </c>
      <c r="E41" s="73"/>
      <c r="F41" s="74"/>
      <c r="G41" s="74"/>
      <c r="H41" s="74"/>
    </row>
    <row r="42" spans="1:8" ht="26.15" customHeight="1" x14ac:dyDescent="0.35">
      <c r="A42" s="79"/>
      <c r="B42" s="80"/>
      <c r="C42" s="80"/>
      <c r="D42" s="73" t="s">
        <v>128</v>
      </c>
      <c r="E42" s="73"/>
      <c r="F42" s="74"/>
      <c r="G42" s="74"/>
      <c r="H42" s="74"/>
    </row>
    <row r="43" spans="1:8" ht="26.15" customHeight="1" x14ac:dyDescent="0.35">
      <c r="A43" s="79"/>
      <c r="B43" s="80"/>
      <c r="C43" s="80"/>
      <c r="D43" s="73" t="s">
        <v>129</v>
      </c>
      <c r="E43" s="73"/>
      <c r="F43" s="74"/>
      <c r="G43" s="74"/>
      <c r="H43" s="74"/>
    </row>
    <row r="44" spans="1:8" ht="47.5" customHeight="1" x14ac:dyDescent="0.35">
      <c r="A44" s="81"/>
      <c r="B44" s="82"/>
      <c r="C44" s="82"/>
      <c r="D44" s="73" t="s">
        <v>130</v>
      </c>
      <c r="E44" s="73"/>
      <c r="F44" s="74"/>
      <c r="G44" s="74"/>
      <c r="H44" s="74"/>
    </row>
  </sheetData>
  <protectedRanges>
    <protectedRange sqref="A1:C1" name="Område1_1_2"/>
    <protectedRange sqref="F34:F44 H34:H44" name="Område1_1_1_2"/>
    <protectedRange sqref="A39:C39" name="Område1_1_1_1_1"/>
    <protectedRange sqref="C34:C38" name="Område1_1_1_2_1"/>
    <protectedRange sqref="E34:E38" name="Område1_1_1_3"/>
  </protectedRanges>
  <mergeCells count="46">
    <mergeCell ref="A33:C33"/>
    <mergeCell ref="A7:A8"/>
    <mergeCell ref="B7:B8"/>
    <mergeCell ref="C7:C8"/>
    <mergeCell ref="D7:D8"/>
    <mergeCell ref="D33:H33"/>
    <mergeCell ref="A6:E6"/>
    <mergeCell ref="F6:H6"/>
    <mergeCell ref="E7:E8"/>
    <mergeCell ref="F7:F8"/>
    <mergeCell ref="G7:G8"/>
    <mergeCell ref="H7:H8"/>
    <mergeCell ref="A3:H3"/>
    <mergeCell ref="A4:D5"/>
    <mergeCell ref="E4:H4"/>
    <mergeCell ref="E5:H5"/>
    <mergeCell ref="A1:E2"/>
    <mergeCell ref="F1:H2"/>
    <mergeCell ref="F35:H35"/>
    <mergeCell ref="A34:B34"/>
    <mergeCell ref="A35:B35"/>
    <mergeCell ref="D36:E36"/>
    <mergeCell ref="F36:H36"/>
    <mergeCell ref="D34:E34"/>
    <mergeCell ref="F34:H34"/>
    <mergeCell ref="D35:E35"/>
    <mergeCell ref="D37:E37"/>
    <mergeCell ref="F37:H37"/>
    <mergeCell ref="A36:B36"/>
    <mergeCell ref="A37:B37"/>
    <mergeCell ref="D38:E38"/>
    <mergeCell ref="F38:H38"/>
    <mergeCell ref="D42:E42"/>
    <mergeCell ref="F42:H42"/>
    <mergeCell ref="D43:E43"/>
    <mergeCell ref="F43:H43"/>
    <mergeCell ref="A38:B38"/>
    <mergeCell ref="A39:C44"/>
    <mergeCell ref="D44:E44"/>
    <mergeCell ref="D39:E39"/>
    <mergeCell ref="F39:H39"/>
    <mergeCell ref="D40:E40"/>
    <mergeCell ref="F40:H40"/>
    <mergeCell ref="D41:E41"/>
    <mergeCell ref="F41:H41"/>
    <mergeCell ref="F44:H44"/>
  </mergeCells>
  <pageMargins left="0.7" right="0.7" top="0.75" bottom="0.75" header="0.3" footer="0.3"/>
  <pageSetup scale="56" fitToHeight="1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C83F6-81FA-46D6-94FB-5FCB2EC7CE42}">
  <sheetPr>
    <pageSetUpPr fitToPage="1"/>
  </sheetPr>
  <dimension ref="A1:H44"/>
  <sheetViews>
    <sheetView zoomScale="66" zoomScaleNormal="91" workbookViewId="0">
      <selection activeCell="A3" sqref="A3:H3"/>
    </sheetView>
  </sheetViews>
  <sheetFormatPr defaultRowHeight="14.5" x14ac:dyDescent="0.35"/>
  <cols>
    <col min="2" max="2" width="55.453125" customWidth="1"/>
    <col min="3" max="3" width="62.08984375" style="55" customWidth="1"/>
    <col min="4" max="4" width="8.7265625" style="2"/>
    <col min="5" max="5" width="14.6328125" style="2" customWidth="1"/>
    <col min="6" max="6" width="26.81640625" style="2" customWidth="1"/>
    <col min="7" max="7" width="17.453125" style="50" customWidth="1"/>
    <col min="8" max="8" width="20.453125" customWidth="1"/>
  </cols>
  <sheetData>
    <row r="1" spans="1:8" ht="40" customHeight="1" x14ac:dyDescent="0.35">
      <c r="A1" s="88" t="s">
        <v>134</v>
      </c>
      <c r="B1" s="89"/>
      <c r="C1" s="89"/>
      <c r="D1" s="89"/>
      <c r="E1" s="89"/>
      <c r="F1" s="90"/>
      <c r="G1" s="94" t="s">
        <v>135</v>
      </c>
      <c r="H1" s="94"/>
    </row>
    <row r="2" spans="1:8" ht="32" customHeight="1" x14ac:dyDescent="0.35">
      <c r="A2" s="91"/>
      <c r="B2" s="92"/>
      <c r="C2" s="92"/>
      <c r="D2" s="92"/>
      <c r="E2" s="92"/>
      <c r="F2" s="93"/>
      <c r="G2" s="94"/>
      <c r="H2" s="94"/>
    </row>
    <row r="3" spans="1:8" ht="18.5" x14ac:dyDescent="0.35">
      <c r="A3" s="85" t="s">
        <v>149</v>
      </c>
      <c r="B3" s="85"/>
      <c r="C3" s="85"/>
      <c r="D3" s="85"/>
      <c r="E3" s="85"/>
      <c r="F3" s="85"/>
      <c r="G3" s="85"/>
      <c r="H3" s="85"/>
    </row>
    <row r="4" spans="1:8" ht="18.5" customHeight="1" x14ac:dyDescent="0.35">
      <c r="A4" s="86" t="s">
        <v>105</v>
      </c>
      <c r="B4" s="86"/>
      <c r="C4" s="86"/>
      <c r="D4" s="86"/>
      <c r="E4" s="87" t="s">
        <v>107</v>
      </c>
      <c r="F4" s="87"/>
      <c r="G4" s="87"/>
      <c r="H4" s="87"/>
    </row>
    <row r="5" spans="1:8" ht="18.5" x14ac:dyDescent="0.35">
      <c r="A5" s="86"/>
      <c r="B5" s="86"/>
      <c r="C5" s="86"/>
      <c r="D5" s="86"/>
      <c r="E5" s="86" t="s">
        <v>131</v>
      </c>
      <c r="F5" s="86"/>
      <c r="G5" s="86"/>
      <c r="H5" s="86"/>
    </row>
    <row r="6" spans="1:8" ht="18.5" x14ac:dyDescent="0.35">
      <c r="A6" s="95" t="s">
        <v>109</v>
      </c>
      <c r="B6" s="95"/>
      <c r="C6" s="95"/>
      <c r="D6" s="95"/>
      <c r="E6" s="95"/>
      <c r="F6" s="96" t="s">
        <v>110</v>
      </c>
      <c r="G6" s="97"/>
      <c r="H6" s="98"/>
    </row>
    <row r="7" spans="1:8" ht="29" customHeight="1" x14ac:dyDescent="0.35">
      <c r="A7" s="105" t="s">
        <v>136</v>
      </c>
      <c r="B7" s="107" t="s">
        <v>0</v>
      </c>
      <c r="C7" s="108" t="s">
        <v>51</v>
      </c>
      <c r="D7" s="109" t="s">
        <v>2</v>
      </c>
      <c r="E7" s="99" t="s">
        <v>137</v>
      </c>
      <c r="F7" s="101" t="s">
        <v>138</v>
      </c>
      <c r="G7" s="101" t="s">
        <v>139</v>
      </c>
      <c r="H7" s="101" t="s">
        <v>140</v>
      </c>
    </row>
    <row r="8" spans="1:8" ht="15.5" customHeight="1" x14ac:dyDescent="0.35">
      <c r="A8" s="106"/>
      <c r="B8" s="107"/>
      <c r="C8" s="108"/>
      <c r="D8" s="109"/>
      <c r="E8" s="100"/>
      <c r="F8" s="102"/>
      <c r="G8" s="102"/>
      <c r="H8" s="102"/>
    </row>
    <row r="9" spans="1:8" ht="35.4" customHeight="1" x14ac:dyDescent="0.35">
      <c r="A9" s="1">
        <v>1</v>
      </c>
      <c r="B9" s="47" t="s">
        <v>55</v>
      </c>
      <c r="C9" s="54" t="s">
        <v>76</v>
      </c>
      <c r="D9" s="3" t="s">
        <v>53</v>
      </c>
      <c r="E9" s="48">
        <v>2</v>
      </c>
      <c r="F9" s="59"/>
      <c r="G9" s="49"/>
      <c r="H9" s="60">
        <f>G9*E9</f>
        <v>0</v>
      </c>
    </row>
    <row r="10" spans="1:8" ht="44.25" customHeight="1" x14ac:dyDescent="0.35">
      <c r="A10" s="1">
        <v>2</v>
      </c>
      <c r="B10" s="47" t="s">
        <v>68</v>
      </c>
      <c r="C10" s="54" t="s">
        <v>77</v>
      </c>
      <c r="D10" s="3" t="s">
        <v>53</v>
      </c>
      <c r="E10" s="48">
        <v>4</v>
      </c>
      <c r="F10" s="49"/>
      <c r="G10" s="49"/>
      <c r="H10" s="60">
        <f t="shared" ref="H10:H31" si="0">G10*E10</f>
        <v>0</v>
      </c>
    </row>
    <row r="11" spans="1:8" ht="77.25" customHeight="1" x14ac:dyDescent="0.35">
      <c r="A11" s="1">
        <v>3</v>
      </c>
      <c r="B11" s="47" t="s">
        <v>56</v>
      </c>
      <c r="C11" s="54" t="s">
        <v>78</v>
      </c>
      <c r="D11" s="3" t="s">
        <v>53</v>
      </c>
      <c r="E11" s="48">
        <v>2</v>
      </c>
      <c r="F11" s="59"/>
      <c r="G11" s="49"/>
      <c r="H11" s="60">
        <f t="shared" si="0"/>
        <v>0</v>
      </c>
    </row>
    <row r="12" spans="1:8" ht="59.25" customHeight="1" x14ac:dyDescent="0.35">
      <c r="A12" s="1">
        <v>4</v>
      </c>
      <c r="B12" s="47" t="s">
        <v>57</v>
      </c>
      <c r="C12" s="54" t="s">
        <v>79</v>
      </c>
      <c r="D12" s="3" t="s">
        <v>53</v>
      </c>
      <c r="E12" s="48">
        <v>3</v>
      </c>
      <c r="F12" s="49"/>
      <c r="G12" s="49"/>
      <c r="H12" s="60">
        <f t="shared" si="0"/>
        <v>0</v>
      </c>
    </row>
    <row r="13" spans="1:8" ht="260" x14ac:dyDescent="0.35">
      <c r="A13" s="1">
        <v>5</v>
      </c>
      <c r="B13" s="47" t="s">
        <v>95</v>
      </c>
      <c r="C13" s="54" t="s">
        <v>96</v>
      </c>
      <c r="D13" s="3" t="s">
        <v>53</v>
      </c>
      <c r="E13" s="48">
        <v>1</v>
      </c>
      <c r="F13" s="59"/>
      <c r="G13" s="49"/>
      <c r="H13" s="60">
        <f t="shared" si="0"/>
        <v>0</v>
      </c>
    </row>
    <row r="14" spans="1:8" ht="232" x14ac:dyDescent="0.35">
      <c r="A14" s="1"/>
      <c r="B14" s="47" t="s">
        <v>101</v>
      </c>
      <c r="C14" s="54" t="s">
        <v>102</v>
      </c>
      <c r="D14" s="3" t="s">
        <v>103</v>
      </c>
      <c r="E14" s="48">
        <v>1</v>
      </c>
      <c r="F14" s="59"/>
      <c r="G14" s="49"/>
      <c r="H14" s="60">
        <f t="shared" si="0"/>
        <v>0</v>
      </c>
    </row>
    <row r="15" spans="1:8" ht="72.75" customHeight="1" x14ac:dyDescent="0.35">
      <c r="A15" s="1">
        <v>6</v>
      </c>
      <c r="B15" s="47" t="s">
        <v>71</v>
      </c>
      <c r="C15" s="54" t="s">
        <v>80</v>
      </c>
      <c r="D15" s="3" t="s">
        <v>52</v>
      </c>
      <c r="E15" s="48">
        <v>100</v>
      </c>
      <c r="F15" s="59"/>
      <c r="G15" s="49"/>
      <c r="H15" s="60">
        <f t="shared" si="0"/>
        <v>0</v>
      </c>
    </row>
    <row r="16" spans="1:8" ht="90" customHeight="1" x14ac:dyDescent="0.35">
      <c r="A16" s="1">
        <v>7</v>
      </c>
      <c r="B16" s="47" t="s">
        <v>72</v>
      </c>
      <c r="C16" s="54" t="s">
        <v>81</v>
      </c>
      <c r="D16" s="3" t="s">
        <v>52</v>
      </c>
      <c r="E16" s="48">
        <v>70</v>
      </c>
      <c r="F16" s="59"/>
      <c r="G16" s="49"/>
      <c r="H16" s="60">
        <f t="shared" si="0"/>
        <v>0</v>
      </c>
    </row>
    <row r="17" spans="1:8" ht="78" x14ac:dyDescent="0.35">
      <c r="A17" s="1">
        <v>8</v>
      </c>
      <c r="B17" s="47" t="s">
        <v>73</v>
      </c>
      <c r="C17" s="54" t="s">
        <v>82</v>
      </c>
      <c r="D17" s="3" t="s">
        <v>52</v>
      </c>
      <c r="E17" s="48">
        <v>100</v>
      </c>
      <c r="F17" s="59"/>
      <c r="G17" s="49"/>
      <c r="H17" s="60">
        <f t="shared" si="0"/>
        <v>0</v>
      </c>
    </row>
    <row r="18" spans="1:8" ht="409.25" customHeight="1" x14ac:dyDescent="0.35">
      <c r="A18" s="1">
        <v>9</v>
      </c>
      <c r="B18" s="47" t="s">
        <v>99</v>
      </c>
      <c r="C18" s="54" t="s">
        <v>100</v>
      </c>
      <c r="D18" s="3" t="s">
        <v>54</v>
      </c>
      <c r="E18" s="48">
        <v>24</v>
      </c>
      <c r="F18" s="59"/>
      <c r="G18" s="49"/>
      <c r="H18" s="60">
        <f t="shared" si="0"/>
        <v>0</v>
      </c>
    </row>
    <row r="19" spans="1:8" ht="260" x14ac:dyDescent="0.35">
      <c r="A19" s="1">
        <v>10</v>
      </c>
      <c r="B19" s="47" t="s">
        <v>97</v>
      </c>
      <c r="C19" s="54" t="s">
        <v>98</v>
      </c>
      <c r="D19" s="3" t="s">
        <v>54</v>
      </c>
      <c r="E19" s="48">
        <v>1</v>
      </c>
      <c r="F19" s="49"/>
      <c r="G19" s="49"/>
      <c r="H19" s="60">
        <f t="shared" si="0"/>
        <v>0</v>
      </c>
    </row>
    <row r="20" spans="1:8" ht="182" x14ac:dyDescent="0.35">
      <c r="A20" s="1">
        <v>11</v>
      </c>
      <c r="B20" s="47" t="s">
        <v>69</v>
      </c>
      <c r="C20" s="58" t="s">
        <v>83</v>
      </c>
      <c r="D20" s="3" t="s">
        <v>70</v>
      </c>
      <c r="E20" s="48">
        <v>1</v>
      </c>
      <c r="F20" s="49"/>
      <c r="G20" s="49"/>
      <c r="H20" s="60">
        <f t="shared" si="0"/>
        <v>0</v>
      </c>
    </row>
    <row r="21" spans="1:8" s="53" customFormat="1" ht="91" x14ac:dyDescent="0.35">
      <c r="A21" s="1">
        <v>12</v>
      </c>
      <c r="B21" s="47" t="s">
        <v>74</v>
      </c>
      <c r="C21" s="54" t="s">
        <v>84</v>
      </c>
      <c r="D21" s="51" t="s">
        <v>52</v>
      </c>
      <c r="E21" s="52">
        <v>150</v>
      </c>
      <c r="F21" s="59"/>
      <c r="G21" s="49"/>
      <c r="H21" s="60">
        <f t="shared" si="0"/>
        <v>0</v>
      </c>
    </row>
    <row r="22" spans="1:8" ht="78" x14ac:dyDescent="0.35">
      <c r="A22" s="1">
        <v>13</v>
      </c>
      <c r="B22" s="56" t="s">
        <v>75</v>
      </c>
      <c r="C22" s="57" t="s">
        <v>85</v>
      </c>
      <c r="D22" s="3" t="s">
        <v>53</v>
      </c>
      <c r="E22" s="48">
        <v>1</v>
      </c>
      <c r="F22" s="59"/>
      <c r="G22" s="49"/>
      <c r="H22" s="60">
        <f t="shared" si="0"/>
        <v>0</v>
      </c>
    </row>
    <row r="23" spans="1:8" ht="43.5" x14ac:dyDescent="0.35">
      <c r="A23" s="1">
        <v>14</v>
      </c>
      <c r="B23" s="47" t="s">
        <v>58</v>
      </c>
      <c r="C23" s="54" t="s">
        <v>86</v>
      </c>
      <c r="D23" s="3" t="s">
        <v>53</v>
      </c>
      <c r="E23" s="48">
        <v>1</v>
      </c>
      <c r="F23" s="49"/>
      <c r="G23" s="49"/>
      <c r="H23" s="60">
        <f t="shared" si="0"/>
        <v>0</v>
      </c>
    </row>
    <row r="24" spans="1:8" ht="275.5" x14ac:dyDescent="0.35">
      <c r="A24" s="1">
        <v>15</v>
      </c>
      <c r="B24" s="71" t="s">
        <v>60</v>
      </c>
      <c r="C24" s="54" t="s">
        <v>87</v>
      </c>
      <c r="D24" s="3" t="s">
        <v>52</v>
      </c>
      <c r="E24" s="48">
        <v>20</v>
      </c>
      <c r="F24" s="49"/>
      <c r="G24" s="49"/>
      <c r="H24" s="60">
        <f t="shared" si="0"/>
        <v>0</v>
      </c>
    </row>
    <row r="25" spans="1:8" ht="130.5" x14ac:dyDescent="0.35">
      <c r="A25" s="1">
        <v>16</v>
      </c>
      <c r="B25" s="47" t="s">
        <v>61</v>
      </c>
      <c r="C25" s="54" t="s">
        <v>88</v>
      </c>
      <c r="D25" s="3" t="s">
        <v>59</v>
      </c>
      <c r="E25" s="48">
        <v>1</v>
      </c>
      <c r="F25" s="49"/>
      <c r="G25" s="49"/>
      <c r="H25" s="60">
        <f t="shared" si="0"/>
        <v>0</v>
      </c>
    </row>
    <row r="26" spans="1:8" ht="98" customHeight="1" x14ac:dyDescent="0.35">
      <c r="A26" s="1">
        <v>17</v>
      </c>
      <c r="B26" s="47" t="s">
        <v>62</v>
      </c>
      <c r="C26" s="54" t="s">
        <v>89</v>
      </c>
      <c r="D26" s="3" t="s">
        <v>104</v>
      </c>
      <c r="E26" s="48">
        <v>1</v>
      </c>
      <c r="F26" s="49"/>
      <c r="G26" s="49"/>
      <c r="H26" s="60">
        <f t="shared" si="0"/>
        <v>0</v>
      </c>
    </row>
    <row r="27" spans="1:8" ht="29" x14ac:dyDescent="0.35">
      <c r="A27" s="1">
        <v>18</v>
      </c>
      <c r="B27" s="47" t="s">
        <v>63</v>
      </c>
      <c r="C27" s="54" t="s">
        <v>90</v>
      </c>
      <c r="D27" s="3" t="s">
        <v>50</v>
      </c>
      <c r="E27" s="48">
        <v>1</v>
      </c>
      <c r="F27" s="49"/>
      <c r="G27" s="49"/>
      <c r="H27" s="60">
        <f t="shared" si="0"/>
        <v>0</v>
      </c>
    </row>
    <row r="28" spans="1:8" ht="43.5" x14ac:dyDescent="0.35">
      <c r="A28" s="1">
        <v>19</v>
      </c>
      <c r="B28" s="47" t="s">
        <v>64</v>
      </c>
      <c r="C28" s="54" t="s">
        <v>91</v>
      </c>
      <c r="D28" s="3" t="s">
        <v>50</v>
      </c>
      <c r="E28" s="48">
        <v>1</v>
      </c>
      <c r="F28" s="49"/>
      <c r="G28" s="49"/>
      <c r="H28" s="60">
        <f t="shared" si="0"/>
        <v>0</v>
      </c>
    </row>
    <row r="29" spans="1:8" ht="30" customHeight="1" x14ac:dyDescent="0.35">
      <c r="A29" s="1">
        <v>20</v>
      </c>
      <c r="B29" s="47" t="s">
        <v>65</v>
      </c>
      <c r="C29" s="54" t="s">
        <v>92</v>
      </c>
      <c r="D29" s="3" t="s">
        <v>52</v>
      </c>
      <c r="E29" s="48">
        <v>70</v>
      </c>
      <c r="F29" s="49"/>
      <c r="G29" s="49"/>
      <c r="H29" s="60">
        <f t="shared" si="0"/>
        <v>0</v>
      </c>
    </row>
    <row r="30" spans="1:8" ht="116" x14ac:dyDescent="0.35">
      <c r="A30" s="1">
        <v>21</v>
      </c>
      <c r="B30" s="47" t="s">
        <v>66</v>
      </c>
      <c r="C30" s="54" t="s">
        <v>93</v>
      </c>
      <c r="D30" s="3" t="s">
        <v>50</v>
      </c>
      <c r="E30" s="48">
        <v>1</v>
      </c>
      <c r="F30" s="49"/>
      <c r="G30" s="49"/>
      <c r="H30" s="60">
        <f t="shared" si="0"/>
        <v>0</v>
      </c>
    </row>
    <row r="31" spans="1:8" ht="182" x14ac:dyDescent="0.35">
      <c r="A31" s="1">
        <v>22</v>
      </c>
      <c r="B31" s="47" t="s">
        <v>67</v>
      </c>
      <c r="C31" s="54" t="s">
        <v>94</v>
      </c>
      <c r="D31" s="3" t="s">
        <v>50</v>
      </c>
      <c r="E31" s="48">
        <v>1</v>
      </c>
      <c r="F31" s="49"/>
      <c r="G31" s="49"/>
      <c r="H31" s="60">
        <f t="shared" si="0"/>
        <v>0</v>
      </c>
    </row>
    <row r="32" spans="1:8" ht="29" customHeight="1" x14ac:dyDescent="0.35">
      <c r="A32" s="63"/>
      <c r="B32" s="64"/>
      <c r="C32" s="65"/>
      <c r="D32" s="66" t="s">
        <v>144</v>
      </c>
      <c r="E32" s="67"/>
      <c r="F32" s="68"/>
      <c r="G32" s="69"/>
      <c r="H32" s="70">
        <f>SUM(H9:H31)</f>
        <v>0</v>
      </c>
    </row>
    <row r="33" spans="1:8" ht="19" customHeight="1" thickBot="1" x14ac:dyDescent="0.4">
      <c r="A33" s="103" t="s">
        <v>111</v>
      </c>
      <c r="B33" s="104"/>
      <c r="C33" s="104"/>
      <c r="D33" s="110" t="s">
        <v>110</v>
      </c>
      <c r="E33" s="110"/>
      <c r="F33" s="110"/>
      <c r="G33" s="110"/>
      <c r="H33" s="111"/>
    </row>
    <row r="34" spans="1:8" ht="37" customHeight="1" x14ac:dyDescent="0.35">
      <c r="A34" s="83" t="s">
        <v>141</v>
      </c>
      <c r="B34" s="84"/>
      <c r="C34" s="61" t="s">
        <v>112</v>
      </c>
      <c r="D34" s="73" t="s">
        <v>113</v>
      </c>
      <c r="E34" s="73"/>
      <c r="F34" s="74"/>
      <c r="G34" s="74"/>
      <c r="H34" s="74"/>
    </row>
    <row r="35" spans="1:8" ht="27.65" customHeight="1" x14ac:dyDescent="0.35">
      <c r="A35" s="75" t="s">
        <v>114</v>
      </c>
      <c r="B35" s="76"/>
      <c r="C35" s="62" t="s">
        <v>115</v>
      </c>
      <c r="D35" s="73" t="s">
        <v>116</v>
      </c>
      <c r="E35" s="73"/>
      <c r="F35" s="74"/>
      <c r="G35" s="74"/>
      <c r="H35" s="74"/>
    </row>
    <row r="36" spans="1:8" ht="32.15" customHeight="1" x14ac:dyDescent="0.35">
      <c r="A36" s="75" t="s">
        <v>117</v>
      </c>
      <c r="B36" s="76"/>
      <c r="C36" s="62" t="s">
        <v>142</v>
      </c>
      <c r="D36" s="73" t="s">
        <v>118</v>
      </c>
      <c r="E36" s="73"/>
      <c r="F36" s="74"/>
      <c r="G36" s="74"/>
      <c r="H36" s="74"/>
    </row>
    <row r="37" spans="1:8" ht="47" customHeight="1" x14ac:dyDescent="0.35">
      <c r="A37" s="75" t="s">
        <v>119</v>
      </c>
      <c r="B37" s="76"/>
      <c r="C37" s="62" t="s">
        <v>120</v>
      </c>
      <c r="D37" s="73" t="s">
        <v>121</v>
      </c>
      <c r="E37" s="73"/>
      <c r="F37" s="74"/>
      <c r="G37" s="74"/>
      <c r="H37" s="74"/>
    </row>
    <row r="38" spans="1:8" ht="26.15" customHeight="1" x14ac:dyDescent="0.35">
      <c r="A38" s="75" t="s">
        <v>122</v>
      </c>
      <c r="B38" s="76"/>
      <c r="C38" s="62" t="s">
        <v>123</v>
      </c>
      <c r="D38" s="73" t="s">
        <v>124</v>
      </c>
      <c r="E38" s="73"/>
      <c r="F38" s="74"/>
      <c r="G38" s="74"/>
      <c r="H38" s="74"/>
    </row>
    <row r="39" spans="1:8" ht="26.15" customHeight="1" x14ac:dyDescent="0.35">
      <c r="A39" s="77"/>
      <c r="B39" s="78"/>
      <c r="C39" s="78"/>
      <c r="D39" s="73" t="s">
        <v>125</v>
      </c>
      <c r="E39" s="73"/>
      <c r="F39" s="74"/>
      <c r="G39" s="74"/>
      <c r="H39" s="74"/>
    </row>
    <row r="40" spans="1:8" ht="52" customHeight="1" x14ac:dyDescent="0.35">
      <c r="A40" s="79"/>
      <c r="B40" s="80"/>
      <c r="C40" s="80"/>
      <c r="D40" s="73" t="s">
        <v>126</v>
      </c>
      <c r="E40" s="73"/>
      <c r="F40" s="74"/>
      <c r="G40" s="74"/>
      <c r="H40" s="74"/>
    </row>
    <row r="41" spans="1:8" ht="26.15" customHeight="1" x14ac:dyDescent="0.35">
      <c r="A41" s="79"/>
      <c r="B41" s="80"/>
      <c r="C41" s="80"/>
      <c r="D41" s="73" t="s">
        <v>127</v>
      </c>
      <c r="E41" s="73"/>
      <c r="F41" s="74"/>
      <c r="G41" s="74"/>
      <c r="H41" s="74"/>
    </row>
    <row r="42" spans="1:8" ht="26.15" customHeight="1" x14ac:dyDescent="0.35">
      <c r="A42" s="79"/>
      <c r="B42" s="80"/>
      <c r="C42" s="80"/>
      <c r="D42" s="73" t="s">
        <v>128</v>
      </c>
      <c r="E42" s="73"/>
      <c r="F42" s="74"/>
      <c r="G42" s="74"/>
      <c r="H42" s="74"/>
    </row>
    <row r="43" spans="1:8" ht="26.15" customHeight="1" x14ac:dyDescent="0.35">
      <c r="A43" s="79"/>
      <c r="B43" s="80"/>
      <c r="C43" s="80"/>
      <c r="D43" s="73" t="s">
        <v>129</v>
      </c>
      <c r="E43" s="73"/>
      <c r="F43" s="74"/>
      <c r="G43" s="74"/>
      <c r="H43" s="74"/>
    </row>
    <row r="44" spans="1:8" ht="47.5" customHeight="1" x14ac:dyDescent="0.35">
      <c r="A44" s="81"/>
      <c r="B44" s="82"/>
      <c r="C44" s="82"/>
      <c r="D44" s="73" t="s">
        <v>130</v>
      </c>
      <c r="E44" s="73"/>
      <c r="F44" s="74"/>
      <c r="G44" s="74"/>
      <c r="H44" s="74"/>
    </row>
  </sheetData>
  <protectedRanges>
    <protectedRange sqref="F34:F44 H34:H44" name="Område1_1_1_2"/>
    <protectedRange sqref="A39:C39" name="Område1_1_1_1_1"/>
    <protectedRange sqref="C34:C38" name="Område1_1_1_2_1"/>
    <protectedRange sqref="E34:E38" name="Område1_1_1_3"/>
    <protectedRange sqref="A1:C1" name="Område1_1_2"/>
  </protectedRanges>
  <mergeCells count="46">
    <mergeCell ref="A6:E6"/>
    <mergeCell ref="F6:H6"/>
    <mergeCell ref="A7:A8"/>
    <mergeCell ref="B7:B8"/>
    <mergeCell ref="C7:C8"/>
    <mergeCell ref="D7:D8"/>
    <mergeCell ref="E7:E8"/>
    <mergeCell ref="F7:F8"/>
    <mergeCell ref="G7:G8"/>
    <mergeCell ref="A1:F2"/>
    <mergeCell ref="G1:H2"/>
    <mergeCell ref="A3:H3"/>
    <mergeCell ref="A4:D5"/>
    <mergeCell ref="E4:H4"/>
    <mergeCell ref="E5:H5"/>
    <mergeCell ref="H7:H8"/>
    <mergeCell ref="A33:C33"/>
    <mergeCell ref="D33:H33"/>
    <mergeCell ref="D34:E34"/>
    <mergeCell ref="F34:H34"/>
    <mergeCell ref="D35:E35"/>
    <mergeCell ref="F35:H35"/>
    <mergeCell ref="A34:B34"/>
    <mergeCell ref="A35:B35"/>
    <mergeCell ref="D36:E36"/>
    <mergeCell ref="F36:H36"/>
    <mergeCell ref="D37:E37"/>
    <mergeCell ref="F37:H37"/>
    <mergeCell ref="A36:B36"/>
    <mergeCell ref="A37:B37"/>
    <mergeCell ref="F42:H42"/>
    <mergeCell ref="A38:B38"/>
    <mergeCell ref="A39:C44"/>
    <mergeCell ref="D44:E44"/>
    <mergeCell ref="F44:H44"/>
    <mergeCell ref="D43:E43"/>
    <mergeCell ref="F43:H43"/>
    <mergeCell ref="D38:E38"/>
    <mergeCell ref="F38:H38"/>
    <mergeCell ref="D39:E39"/>
    <mergeCell ref="F39:H39"/>
    <mergeCell ref="D40:E40"/>
    <mergeCell ref="F40:H40"/>
    <mergeCell ref="D41:E41"/>
    <mergeCell ref="F41:H41"/>
    <mergeCell ref="D42:E42"/>
  </mergeCells>
  <pageMargins left="0.7" right="0.7" top="0.75" bottom="0.75" header="0.3" footer="0.3"/>
  <pageSetup scale="56" fitToHeight="1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A1815-7493-4CF7-925B-BD43C819440D}">
  <sheetPr>
    <pageSetUpPr fitToPage="1"/>
  </sheetPr>
  <dimension ref="A1:H44"/>
  <sheetViews>
    <sheetView zoomScale="66" zoomScaleNormal="91" workbookViewId="0">
      <selection activeCell="A3" sqref="A3:H3"/>
    </sheetView>
  </sheetViews>
  <sheetFormatPr defaultRowHeight="14.5" x14ac:dyDescent="0.35"/>
  <cols>
    <col min="2" max="2" width="55.453125" customWidth="1"/>
    <col min="3" max="3" width="62.08984375" style="55" customWidth="1"/>
    <col min="4" max="4" width="8.7265625" style="2"/>
    <col min="5" max="5" width="14.6328125" style="2" customWidth="1"/>
    <col min="6" max="6" width="26.81640625" style="2" customWidth="1"/>
    <col min="7" max="7" width="17.453125" style="50" customWidth="1"/>
    <col min="8" max="8" width="20.453125" customWidth="1"/>
  </cols>
  <sheetData>
    <row r="1" spans="1:8" ht="40" customHeight="1" x14ac:dyDescent="0.35">
      <c r="A1" s="88" t="s">
        <v>134</v>
      </c>
      <c r="B1" s="89"/>
      <c r="C1" s="89"/>
      <c r="D1" s="89"/>
      <c r="E1" s="89"/>
      <c r="F1" s="90"/>
      <c r="G1" s="94" t="s">
        <v>135</v>
      </c>
      <c r="H1" s="94"/>
    </row>
    <row r="2" spans="1:8" ht="33" customHeight="1" x14ac:dyDescent="0.35">
      <c r="A2" s="91"/>
      <c r="B2" s="92"/>
      <c r="C2" s="92"/>
      <c r="D2" s="92"/>
      <c r="E2" s="92"/>
      <c r="F2" s="93"/>
      <c r="G2" s="94"/>
      <c r="H2" s="94"/>
    </row>
    <row r="3" spans="1:8" ht="18.5" x14ac:dyDescent="0.35">
      <c r="A3" s="85" t="s">
        <v>148</v>
      </c>
      <c r="B3" s="85"/>
      <c r="C3" s="85"/>
      <c r="D3" s="85"/>
      <c r="E3" s="85"/>
      <c r="F3" s="85"/>
      <c r="G3" s="85"/>
      <c r="H3" s="85"/>
    </row>
    <row r="4" spans="1:8" ht="18.5" customHeight="1" x14ac:dyDescent="0.35">
      <c r="A4" s="86" t="s">
        <v>105</v>
      </c>
      <c r="B4" s="86"/>
      <c r="C4" s="86"/>
      <c r="D4" s="86"/>
      <c r="E4" s="87" t="s">
        <v>107</v>
      </c>
      <c r="F4" s="87"/>
      <c r="G4" s="87"/>
      <c r="H4" s="87"/>
    </row>
    <row r="5" spans="1:8" ht="18.5" x14ac:dyDescent="0.35">
      <c r="A5" s="86"/>
      <c r="B5" s="86"/>
      <c r="C5" s="86"/>
      <c r="D5" s="86"/>
      <c r="E5" s="86" t="s">
        <v>132</v>
      </c>
      <c r="F5" s="86"/>
      <c r="G5" s="86"/>
      <c r="H5" s="86"/>
    </row>
    <row r="6" spans="1:8" ht="27" customHeight="1" x14ac:dyDescent="0.35">
      <c r="A6" s="95" t="s">
        <v>109</v>
      </c>
      <c r="B6" s="95"/>
      <c r="C6" s="95"/>
      <c r="D6" s="95"/>
      <c r="E6" s="95"/>
      <c r="F6" s="96" t="s">
        <v>110</v>
      </c>
      <c r="G6" s="97"/>
      <c r="H6" s="98"/>
    </row>
    <row r="7" spans="1:8" ht="29" customHeight="1" x14ac:dyDescent="0.35">
      <c r="A7" s="105" t="s">
        <v>136</v>
      </c>
      <c r="B7" s="107" t="s">
        <v>0</v>
      </c>
      <c r="C7" s="108" t="s">
        <v>51</v>
      </c>
      <c r="D7" s="109" t="s">
        <v>2</v>
      </c>
      <c r="E7" s="99" t="s">
        <v>137</v>
      </c>
      <c r="F7" s="101" t="s">
        <v>138</v>
      </c>
      <c r="G7" s="101" t="s">
        <v>139</v>
      </c>
      <c r="H7" s="101" t="s">
        <v>140</v>
      </c>
    </row>
    <row r="8" spans="1:8" ht="15.5" customHeight="1" x14ac:dyDescent="0.35">
      <c r="A8" s="106"/>
      <c r="B8" s="107"/>
      <c r="C8" s="108"/>
      <c r="D8" s="109"/>
      <c r="E8" s="100"/>
      <c r="F8" s="102"/>
      <c r="G8" s="102"/>
      <c r="H8" s="102"/>
    </row>
    <row r="9" spans="1:8" ht="35.4" customHeight="1" x14ac:dyDescent="0.35">
      <c r="A9" s="1">
        <v>1</v>
      </c>
      <c r="B9" s="47" t="s">
        <v>55</v>
      </c>
      <c r="C9" s="54" t="s">
        <v>76</v>
      </c>
      <c r="D9" s="3" t="s">
        <v>53</v>
      </c>
      <c r="E9" s="48">
        <v>2</v>
      </c>
      <c r="F9" s="59"/>
      <c r="G9" s="49"/>
      <c r="H9" s="60">
        <f>G9*E9</f>
        <v>0</v>
      </c>
    </row>
    <row r="10" spans="1:8" ht="44.25" customHeight="1" x14ac:dyDescent="0.35">
      <c r="A10" s="1">
        <v>2</v>
      </c>
      <c r="B10" s="47" t="s">
        <v>68</v>
      </c>
      <c r="C10" s="54" t="s">
        <v>77</v>
      </c>
      <c r="D10" s="3" t="s">
        <v>53</v>
      </c>
      <c r="E10" s="48">
        <v>4</v>
      </c>
      <c r="F10" s="49"/>
      <c r="G10" s="49"/>
      <c r="H10" s="60">
        <f t="shared" ref="H10:H31" si="0">G10*E10</f>
        <v>0</v>
      </c>
    </row>
    <row r="11" spans="1:8" ht="77.25" customHeight="1" x14ac:dyDescent="0.35">
      <c r="A11" s="1">
        <v>3</v>
      </c>
      <c r="B11" s="47" t="s">
        <v>56</v>
      </c>
      <c r="C11" s="54" t="s">
        <v>78</v>
      </c>
      <c r="D11" s="3" t="s">
        <v>53</v>
      </c>
      <c r="E11" s="48">
        <v>2</v>
      </c>
      <c r="F11" s="59"/>
      <c r="G11" s="49"/>
      <c r="H11" s="60">
        <f t="shared" si="0"/>
        <v>0</v>
      </c>
    </row>
    <row r="12" spans="1:8" ht="59.25" customHeight="1" x14ac:dyDescent="0.35">
      <c r="A12" s="1">
        <v>4</v>
      </c>
      <c r="B12" s="47" t="s">
        <v>57</v>
      </c>
      <c r="C12" s="54" t="s">
        <v>79</v>
      </c>
      <c r="D12" s="3" t="s">
        <v>53</v>
      </c>
      <c r="E12" s="48">
        <v>3</v>
      </c>
      <c r="F12" s="49"/>
      <c r="G12" s="49"/>
      <c r="H12" s="60">
        <f t="shared" si="0"/>
        <v>0</v>
      </c>
    </row>
    <row r="13" spans="1:8" ht="260" x14ac:dyDescent="0.35">
      <c r="A13" s="1">
        <v>5</v>
      </c>
      <c r="B13" s="47" t="s">
        <v>95</v>
      </c>
      <c r="C13" s="54" t="s">
        <v>96</v>
      </c>
      <c r="D13" s="3" t="s">
        <v>53</v>
      </c>
      <c r="E13" s="48">
        <v>1</v>
      </c>
      <c r="F13" s="59"/>
      <c r="G13" s="49"/>
      <c r="H13" s="60">
        <f t="shared" si="0"/>
        <v>0</v>
      </c>
    </row>
    <row r="14" spans="1:8" ht="232" x14ac:dyDescent="0.35">
      <c r="A14" s="1"/>
      <c r="B14" s="47" t="s">
        <v>101</v>
      </c>
      <c r="C14" s="54" t="s">
        <v>102</v>
      </c>
      <c r="D14" s="3" t="s">
        <v>103</v>
      </c>
      <c r="E14" s="48">
        <v>1</v>
      </c>
      <c r="F14" s="59"/>
      <c r="G14" s="49"/>
      <c r="H14" s="60">
        <f t="shared" si="0"/>
        <v>0</v>
      </c>
    </row>
    <row r="15" spans="1:8" ht="72.75" customHeight="1" x14ac:dyDescent="0.35">
      <c r="A15" s="1">
        <v>6</v>
      </c>
      <c r="B15" s="47" t="s">
        <v>71</v>
      </c>
      <c r="C15" s="54" t="s">
        <v>80</v>
      </c>
      <c r="D15" s="3" t="s">
        <v>52</v>
      </c>
      <c r="E15" s="48">
        <v>100</v>
      </c>
      <c r="F15" s="59"/>
      <c r="G15" s="49"/>
      <c r="H15" s="60">
        <f t="shared" si="0"/>
        <v>0</v>
      </c>
    </row>
    <row r="16" spans="1:8" ht="90" customHeight="1" x14ac:dyDescent="0.35">
      <c r="A16" s="1">
        <v>7</v>
      </c>
      <c r="B16" s="47" t="s">
        <v>72</v>
      </c>
      <c r="C16" s="54" t="s">
        <v>81</v>
      </c>
      <c r="D16" s="3" t="s">
        <v>52</v>
      </c>
      <c r="E16" s="48">
        <v>70</v>
      </c>
      <c r="F16" s="59"/>
      <c r="G16" s="49"/>
      <c r="H16" s="60">
        <f t="shared" si="0"/>
        <v>0</v>
      </c>
    </row>
    <row r="17" spans="1:8" ht="78" x14ac:dyDescent="0.35">
      <c r="A17" s="1">
        <v>8</v>
      </c>
      <c r="B17" s="47" t="s">
        <v>73</v>
      </c>
      <c r="C17" s="54" t="s">
        <v>82</v>
      </c>
      <c r="D17" s="3" t="s">
        <v>52</v>
      </c>
      <c r="E17" s="48">
        <v>100</v>
      </c>
      <c r="F17" s="59"/>
      <c r="G17" s="49"/>
      <c r="H17" s="60">
        <f t="shared" si="0"/>
        <v>0</v>
      </c>
    </row>
    <row r="18" spans="1:8" ht="409.25" customHeight="1" x14ac:dyDescent="0.35">
      <c r="A18" s="1">
        <v>9</v>
      </c>
      <c r="B18" s="47" t="s">
        <v>99</v>
      </c>
      <c r="C18" s="54" t="s">
        <v>100</v>
      </c>
      <c r="D18" s="3" t="s">
        <v>54</v>
      </c>
      <c r="E18" s="48">
        <v>24</v>
      </c>
      <c r="F18" s="59"/>
      <c r="G18" s="49"/>
      <c r="H18" s="60">
        <f t="shared" si="0"/>
        <v>0</v>
      </c>
    </row>
    <row r="19" spans="1:8" ht="260" x14ac:dyDescent="0.35">
      <c r="A19" s="1">
        <v>10</v>
      </c>
      <c r="B19" s="47" t="s">
        <v>97</v>
      </c>
      <c r="C19" s="54" t="s">
        <v>98</v>
      </c>
      <c r="D19" s="3" t="s">
        <v>54</v>
      </c>
      <c r="E19" s="48">
        <v>1</v>
      </c>
      <c r="F19" s="49"/>
      <c r="G19" s="49"/>
      <c r="H19" s="60">
        <f t="shared" si="0"/>
        <v>0</v>
      </c>
    </row>
    <row r="20" spans="1:8" ht="235.75" customHeight="1" x14ac:dyDescent="0.35">
      <c r="A20" s="1">
        <v>11</v>
      </c>
      <c r="B20" s="47" t="s">
        <v>69</v>
      </c>
      <c r="C20" s="58" t="s">
        <v>83</v>
      </c>
      <c r="D20" s="3" t="s">
        <v>70</v>
      </c>
      <c r="E20" s="48">
        <v>1</v>
      </c>
      <c r="F20" s="49"/>
      <c r="G20" s="49"/>
      <c r="H20" s="60">
        <f t="shared" si="0"/>
        <v>0</v>
      </c>
    </row>
    <row r="21" spans="1:8" s="53" customFormat="1" ht="107.25" customHeight="1" x14ac:dyDescent="0.35">
      <c r="A21" s="1">
        <v>12</v>
      </c>
      <c r="B21" s="47" t="s">
        <v>74</v>
      </c>
      <c r="C21" s="54" t="s">
        <v>84</v>
      </c>
      <c r="D21" s="51" t="s">
        <v>52</v>
      </c>
      <c r="E21" s="52">
        <v>150</v>
      </c>
      <c r="F21" s="59"/>
      <c r="G21" s="49"/>
      <c r="H21" s="60">
        <f t="shared" si="0"/>
        <v>0</v>
      </c>
    </row>
    <row r="22" spans="1:8" ht="117" customHeight="1" x14ac:dyDescent="0.35">
      <c r="A22" s="1">
        <v>13</v>
      </c>
      <c r="B22" s="56" t="s">
        <v>75</v>
      </c>
      <c r="C22" s="57" t="s">
        <v>85</v>
      </c>
      <c r="D22" s="3" t="s">
        <v>53</v>
      </c>
      <c r="E22" s="48">
        <v>1</v>
      </c>
      <c r="F22" s="59"/>
      <c r="G22" s="49"/>
      <c r="H22" s="60">
        <f t="shared" si="0"/>
        <v>0</v>
      </c>
    </row>
    <row r="23" spans="1:8" ht="123.65" customHeight="1" x14ac:dyDescent="0.35">
      <c r="A23" s="1">
        <v>14</v>
      </c>
      <c r="B23" s="47" t="s">
        <v>58</v>
      </c>
      <c r="C23" s="54" t="s">
        <v>86</v>
      </c>
      <c r="D23" s="3" t="s">
        <v>53</v>
      </c>
      <c r="E23" s="48">
        <v>1</v>
      </c>
      <c r="F23" s="49"/>
      <c r="G23" s="49"/>
      <c r="H23" s="60">
        <f t="shared" si="0"/>
        <v>0</v>
      </c>
    </row>
    <row r="24" spans="1:8" ht="296" customHeight="1" x14ac:dyDescent="0.35">
      <c r="A24" s="1">
        <v>15</v>
      </c>
      <c r="B24" s="47" t="s">
        <v>60</v>
      </c>
      <c r="C24" s="54" t="s">
        <v>87</v>
      </c>
      <c r="D24" s="3" t="s">
        <v>52</v>
      </c>
      <c r="E24" s="48">
        <v>20</v>
      </c>
      <c r="F24" s="49"/>
      <c r="G24" s="49"/>
      <c r="H24" s="60">
        <f t="shared" si="0"/>
        <v>0</v>
      </c>
    </row>
    <row r="25" spans="1:8" ht="130.5" x14ac:dyDescent="0.35">
      <c r="A25" s="1">
        <v>16</v>
      </c>
      <c r="B25" s="47" t="s">
        <v>61</v>
      </c>
      <c r="C25" s="54" t="s">
        <v>88</v>
      </c>
      <c r="D25" s="3" t="s">
        <v>59</v>
      </c>
      <c r="E25" s="48">
        <v>1</v>
      </c>
      <c r="F25" s="49"/>
      <c r="G25" s="49"/>
      <c r="H25" s="60">
        <f t="shared" si="0"/>
        <v>0</v>
      </c>
    </row>
    <row r="26" spans="1:8" ht="98" customHeight="1" x14ac:dyDescent="0.35">
      <c r="A26" s="1">
        <v>17</v>
      </c>
      <c r="B26" s="47" t="s">
        <v>62</v>
      </c>
      <c r="C26" s="54" t="s">
        <v>89</v>
      </c>
      <c r="D26" s="3" t="s">
        <v>104</v>
      </c>
      <c r="E26" s="48">
        <v>1</v>
      </c>
      <c r="F26" s="49"/>
      <c r="G26" s="49"/>
      <c r="H26" s="60">
        <f t="shared" si="0"/>
        <v>0</v>
      </c>
    </row>
    <row r="27" spans="1:8" ht="92.4" customHeight="1" x14ac:dyDescent="0.35">
      <c r="A27" s="1">
        <v>18</v>
      </c>
      <c r="B27" s="47" t="s">
        <v>63</v>
      </c>
      <c r="C27" s="54" t="s">
        <v>90</v>
      </c>
      <c r="D27" s="3" t="s">
        <v>50</v>
      </c>
      <c r="E27" s="48">
        <v>1</v>
      </c>
      <c r="F27" s="49"/>
      <c r="G27" s="49"/>
      <c r="H27" s="60">
        <f t="shared" si="0"/>
        <v>0</v>
      </c>
    </row>
    <row r="28" spans="1:8" ht="87.65" customHeight="1" x14ac:dyDescent="0.35">
      <c r="A28" s="1">
        <v>19</v>
      </c>
      <c r="B28" s="47" t="s">
        <v>64</v>
      </c>
      <c r="C28" s="54" t="s">
        <v>91</v>
      </c>
      <c r="D28" s="3" t="s">
        <v>50</v>
      </c>
      <c r="E28" s="48">
        <v>1</v>
      </c>
      <c r="F28" s="49"/>
      <c r="G28" s="49"/>
      <c r="H28" s="60">
        <f t="shared" si="0"/>
        <v>0</v>
      </c>
    </row>
    <row r="29" spans="1:8" ht="30" customHeight="1" x14ac:dyDescent="0.35">
      <c r="A29" s="1">
        <v>20</v>
      </c>
      <c r="B29" s="47" t="s">
        <v>65</v>
      </c>
      <c r="C29" s="54" t="s">
        <v>92</v>
      </c>
      <c r="D29" s="3" t="s">
        <v>52</v>
      </c>
      <c r="E29" s="48">
        <v>70</v>
      </c>
      <c r="F29" s="49"/>
      <c r="G29" s="49"/>
      <c r="H29" s="60">
        <f t="shared" si="0"/>
        <v>0</v>
      </c>
    </row>
    <row r="30" spans="1:8" ht="116" x14ac:dyDescent="0.35">
      <c r="A30" s="1">
        <v>21</v>
      </c>
      <c r="B30" s="47" t="s">
        <v>66</v>
      </c>
      <c r="C30" s="54" t="s">
        <v>93</v>
      </c>
      <c r="D30" s="3" t="s">
        <v>50</v>
      </c>
      <c r="E30" s="48">
        <v>1</v>
      </c>
      <c r="F30" s="49"/>
      <c r="G30" s="49"/>
      <c r="H30" s="60">
        <f t="shared" si="0"/>
        <v>0</v>
      </c>
    </row>
    <row r="31" spans="1:8" ht="182" x14ac:dyDescent="0.35">
      <c r="A31" s="1">
        <v>22</v>
      </c>
      <c r="B31" s="47" t="s">
        <v>67</v>
      </c>
      <c r="C31" s="54" t="s">
        <v>94</v>
      </c>
      <c r="D31" s="3" t="s">
        <v>50</v>
      </c>
      <c r="E31" s="48">
        <v>1</v>
      </c>
      <c r="F31" s="49"/>
      <c r="G31" s="49"/>
      <c r="H31" s="60">
        <f t="shared" si="0"/>
        <v>0</v>
      </c>
    </row>
    <row r="32" spans="1:8" ht="24.5" customHeight="1" x14ac:dyDescent="0.35">
      <c r="A32" s="63"/>
      <c r="B32" s="64"/>
      <c r="C32" s="65"/>
      <c r="D32" s="66" t="s">
        <v>145</v>
      </c>
      <c r="E32" s="67"/>
      <c r="F32" s="68"/>
      <c r="G32" s="69"/>
      <c r="H32" s="72">
        <f>SUM(H9:H31)</f>
        <v>0</v>
      </c>
    </row>
    <row r="33" spans="1:8" ht="19" customHeight="1" thickBot="1" x14ac:dyDescent="0.4">
      <c r="A33" s="103" t="s">
        <v>111</v>
      </c>
      <c r="B33" s="104"/>
      <c r="C33" s="104"/>
      <c r="D33" s="110" t="s">
        <v>110</v>
      </c>
      <c r="E33" s="110"/>
      <c r="F33" s="110"/>
      <c r="G33" s="110"/>
      <c r="H33" s="111"/>
    </row>
    <row r="34" spans="1:8" ht="37" customHeight="1" x14ac:dyDescent="0.35">
      <c r="A34" s="83" t="s">
        <v>141</v>
      </c>
      <c r="B34" s="84"/>
      <c r="C34" s="61" t="s">
        <v>112</v>
      </c>
      <c r="D34" s="73" t="s">
        <v>113</v>
      </c>
      <c r="E34" s="73"/>
      <c r="F34" s="74"/>
      <c r="G34" s="74"/>
      <c r="H34" s="74"/>
    </row>
    <row r="35" spans="1:8" ht="27.65" customHeight="1" x14ac:dyDescent="0.35">
      <c r="A35" s="75" t="s">
        <v>114</v>
      </c>
      <c r="B35" s="76"/>
      <c r="C35" s="62" t="s">
        <v>115</v>
      </c>
      <c r="D35" s="73" t="s">
        <v>116</v>
      </c>
      <c r="E35" s="73"/>
      <c r="F35" s="74"/>
      <c r="G35" s="74"/>
      <c r="H35" s="74"/>
    </row>
    <row r="36" spans="1:8" ht="32.15" customHeight="1" x14ac:dyDescent="0.35">
      <c r="A36" s="75" t="s">
        <v>117</v>
      </c>
      <c r="B36" s="76"/>
      <c r="C36" s="62" t="s">
        <v>142</v>
      </c>
      <c r="D36" s="73" t="s">
        <v>118</v>
      </c>
      <c r="E36" s="73"/>
      <c r="F36" s="74"/>
      <c r="G36" s="74"/>
      <c r="H36" s="74"/>
    </row>
    <row r="37" spans="1:8" ht="47" customHeight="1" x14ac:dyDescent="0.35">
      <c r="A37" s="75" t="s">
        <v>119</v>
      </c>
      <c r="B37" s="76"/>
      <c r="C37" s="62" t="s">
        <v>120</v>
      </c>
      <c r="D37" s="73" t="s">
        <v>121</v>
      </c>
      <c r="E37" s="73"/>
      <c r="F37" s="74"/>
      <c r="G37" s="74"/>
      <c r="H37" s="74"/>
    </row>
    <row r="38" spans="1:8" ht="26.15" customHeight="1" x14ac:dyDescent="0.35">
      <c r="A38" s="75" t="s">
        <v>122</v>
      </c>
      <c r="B38" s="76"/>
      <c r="C38" s="62" t="s">
        <v>123</v>
      </c>
      <c r="D38" s="73" t="s">
        <v>124</v>
      </c>
      <c r="E38" s="73"/>
      <c r="F38" s="74"/>
      <c r="G38" s="74"/>
      <c r="H38" s="74"/>
    </row>
    <row r="39" spans="1:8" ht="26.15" customHeight="1" x14ac:dyDescent="0.35">
      <c r="A39" s="77"/>
      <c r="B39" s="78"/>
      <c r="C39" s="78"/>
      <c r="D39" s="73" t="s">
        <v>125</v>
      </c>
      <c r="E39" s="73"/>
      <c r="F39" s="74"/>
      <c r="G39" s="74"/>
      <c r="H39" s="74"/>
    </row>
    <row r="40" spans="1:8" ht="52" customHeight="1" x14ac:dyDescent="0.35">
      <c r="A40" s="79"/>
      <c r="B40" s="80"/>
      <c r="C40" s="80"/>
      <c r="D40" s="73" t="s">
        <v>126</v>
      </c>
      <c r="E40" s="73"/>
      <c r="F40" s="74"/>
      <c r="G40" s="74"/>
      <c r="H40" s="74"/>
    </row>
    <row r="41" spans="1:8" ht="26.15" customHeight="1" x14ac:dyDescent="0.35">
      <c r="A41" s="79"/>
      <c r="B41" s="80"/>
      <c r="C41" s="80"/>
      <c r="D41" s="73" t="s">
        <v>127</v>
      </c>
      <c r="E41" s="73"/>
      <c r="F41" s="74"/>
      <c r="G41" s="74"/>
      <c r="H41" s="74"/>
    </row>
    <row r="42" spans="1:8" ht="26.15" customHeight="1" x14ac:dyDescent="0.35">
      <c r="A42" s="79"/>
      <c r="B42" s="80"/>
      <c r="C42" s="80"/>
      <c r="D42" s="73" t="s">
        <v>128</v>
      </c>
      <c r="E42" s="73"/>
      <c r="F42" s="74"/>
      <c r="G42" s="74"/>
      <c r="H42" s="74"/>
    </row>
    <row r="43" spans="1:8" ht="26.15" customHeight="1" x14ac:dyDescent="0.35">
      <c r="A43" s="79"/>
      <c r="B43" s="80"/>
      <c r="C43" s="80"/>
      <c r="D43" s="73" t="s">
        <v>129</v>
      </c>
      <c r="E43" s="73"/>
      <c r="F43" s="74"/>
      <c r="G43" s="74"/>
      <c r="H43" s="74"/>
    </row>
    <row r="44" spans="1:8" ht="47.5" customHeight="1" x14ac:dyDescent="0.35">
      <c r="A44" s="81"/>
      <c r="B44" s="82"/>
      <c r="C44" s="82"/>
      <c r="D44" s="73" t="s">
        <v>130</v>
      </c>
      <c r="E44" s="73"/>
      <c r="F44" s="74"/>
      <c r="G44" s="74"/>
      <c r="H44" s="74"/>
    </row>
  </sheetData>
  <protectedRanges>
    <protectedRange sqref="A1:C1" name="Område1_1_2"/>
    <protectedRange sqref="F34:F44 H34:H44" name="Område1_1_1_2"/>
    <protectedRange sqref="A39:C39" name="Område1_1_1_1_1"/>
    <protectedRange sqref="C34:C38" name="Område1_1_1_2_1"/>
    <protectedRange sqref="E34:E38" name="Område1_1_1_3"/>
  </protectedRanges>
  <mergeCells count="46">
    <mergeCell ref="A6:E6"/>
    <mergeCell ref="F6:H6"/>
    <mergeCell ref="A7:A8"/>
    <mergeCell ref="B7:B8"/>
    <mergeCell ref="C7:C8"/>
    <mergeCell ref="D7:D8"/>
    <mergeCell ref="E7:E8"/>
    <mergeCell ref="F7:F8"/>
    <mergeCell ref="G7:G8"/>
    <mergeCell ref="A1:F2"/>
    <mergeCell ref="G1:H2"/>
    <mergeCell ref="A3:H3"/>
    <mergeCell ref="A4:D5"/>
    <mergeCell ref="E4:H4"/>
    <mergeCell ref="E5:H5"/>
    <mergeCell ref="H7:H8"/>
    <mergeCell ref="A33:C33"/>
    <mergeCell ref="D33:H33"/>
    <mergeCell ref="D34:E34"/>
    <mergeCell ref="F34:H34"/>
    <mergeCell ref="D35:E35"/>
    <mergeCell ref="F35:H35"/>
    <mergeCell ref="A34:B34"/>
    <mergeCell ref="A35:B35"/>
    <mergeCell ref="D36:E36"/>
    <mergeCell ref="F36:H36"/>
    <mergeCell ref="D37:E37"/>
    <mergeCell ref="F37:H37"/>
    <mergeCell ref="A36:B36"/>
    <mergeCell ref="A37:B37"/>
    <mergeCell ref="F42:H42"/>
    <mergeCell ref="A38:B38"/>
    <mergeCell ref="A39:C44"/>
    <mergeCell ref="D44:E44"/>
    <mergeCell ref="F44:H44"/>
    <mergeCell ref="D43:E43"/>
    <mergeCell ref="F43:H43"/>
    <mergeCell ref="D38:E38"/>
    <mergeCell ref="F38:H38"/>
    <mergeCell ref="D39:E39"/>
    <mergeCell ref="F39:H39"/>
    <mergeCell ref="D40:E40"/>
    <mergeCell ref="F40:H40"/>
    <mergeCell ref="D41:E41"/>
    <mergeCell ref="F41:H41"/>
    <mergeCell ref="D42:E42"/>
  </mergeCells>
  <pageMargins left="0.7" right="0.7" top="0.75" bottom="0.75" header="0.3" footer="0.3"/>
  <pageSetup scale="56" fitToHeight="1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AB28C-A078-40BD-BD4C-D30B1A1D6D0E}">
  <sheetPr>
    <pageSetUpPr fitToPage="1"/>
  </sheetPr>
  <dimension ref="A1:H44"/>
  <sheetViews>
    <sheetView zoomScale="66" zoomScaleNormal="91" workbookViewId="0">
      <selection activeCell="A3" sqref="A3:H3"/>
    </sheetView>
  </sheetViews>
  <sheetFormatPr defaultRowHeight="14.5" x14ac:dyDescent="0.35"/>
  <cols>
    <col min="2" max="2" width="55.453125" customWidth="1"/>
    <col min="3" max="3" width="62.08984375" style="55" customWidth="1"/>
    <col min="4" max="4" width="8.7265625" style="2"/>
    <col min="5" max="5" width="14.6328125" style="2" customWidth="1"/>
    <col min="6" max="6" width="26.81640625" style="2" customWidth="1"/>
    <col min="7" max="7" width="17.453125" style="50" customWidth="1"/>
    <col min="8" max="8" width="20.453125" customWidth="1"/>
  </cols>
  <sheetData>
    <row r="1" spans="1:8" ht="40" customHeight="1" x14ac:dyDescent="0.35">
      <c r="A1" s="88" t="s">
        <v>134</v>
      </c>
      <c r="B1" s="89"/>
      <c r="C1" s="89"/>
      <c r="D1" s="89"/>
      <c r="E1" s="89"/>
      <c r="F1" s="90"/>
      <c r="G1" s="94" t="s">
        <v>135</v>
      </c>
      <c r="H1" s="94"/>
    </row>
    <row r="2" spans="1:8" ht="39.5" customHeight="1" x14ac:dyDescent="0.35">
      <c r="A2" s="91"/>
      <c r="B2" s="92"/>
      <c r="C2" s="92"/>
      <c r="D2" s="92"/>
      <c r="E2" s="92"/>
      <c r="F2" s="93"/>
      <c r="G2" s="94"/>
      <c r="H2" s="94"/>
    </row>
    <row r="3" spans="1:8" ht="18.5" x14ac:dyDescent="0.35">
      <c r="A3" s="85" t="s">
        <v>147</v>
      </c>
      <c r="B3" s="85"/>
      <c r="C3" s="85"/>
      <c r="D3" s="85"/>
      <c r="E3" s="85"/>
      <c r="F3" s="85"/>
      <c r="G3" s="85"/>
      <c r="H3" s="85"/>
    </row>
    <row r="4" spans="1:8" ht="18.5" customHeight="1" x14ac:dyDescent="0.35">
      <c r="A4" s="86" t="s">
        <v>105</v>
      </c>
      <c r="B4" s="86"/>
      <c r="C4" s="86"/>
      <c r="D4" s="86"/>
      <c r="E4" s="87" t="s">
        <v>106</v>
      </c>
      <c r="F4" s="87"/>
      <c r="G4" s="87"/>
      <c r="H4" s="87"/>
    </row>
    <row r="5" spans="1:8" ht="18.5" x14ac:dyDescent="0.35">
      <c r="A5" s="86"/>
      <c r="B5" s="86"/>
      <c r="C5" s="86"/>
      <c r="D5" s="86"/>
      <c r="E5" s="86" t="s">
        <v>133</v>
      </c>
      <c r="F5" s="86"/>
      <c r="G5" s="86"/>
      <c r="H5" s="86"/>
    </row>
    <row r="6" spans="1:8" ht="18.5" x14ac:dyDescent="0.35">
      <c r="A6" s="95" t="s">
        <v>109</v>
      </c>
      <c r="B6" s="95"/>
      <c r="C6" s="95"/>
      <c r="D6" s="95"/>
      <c r="E6" s="95"/>
      <c r="F6" s="96" t="s">
        <v>110</v>
      </c>
      <c r="G6" s="97"/>
      <c r="H6" s="98"/>
    </row>
    <row r="7" spans="1:8" ht="29" customHeight="1" x14ac:dyDescent="0.35">
      <c r="A7" s="105" t="s">
        <v>136</v>
      </c>
      <c r="B7" s="107" t="s">
        <v>0</v>
      </c>
      <c r="C7" s="108" t="s">
        <v>51</v>
      </c>
      <c r="D7" s="109" t="s">
        <v>2</v>
      </c>
      <c r="E7" s="99" t="s">
        <v>137</v>
      </c>
      <c r="F7" s="101" t="s">
        <v>138</v>
      </c>
      <c r="G7" s="101" t="s">
        <v>139</v>
      </c>
      <c r="H7" s="101" t="s">
        <v>140</v>
      </c>
    </row>
    <row r="8" spans="1:8" ht="15.5" customHeight="1" x14ac:dyDescent="0.35">
      <c r="A8" s="106"/>
      <c r="B8" s="107"/>
      <c r="C8" s="108"/>
      <c r="D8" s="109"/>
      <c r="E8" s="100"/>
      <c r="F8" s="102"/>
      <c r="G8" s="102"/>
      <c r="H8" s="102"/>
    </row>
    <row r="9" spans="1:8" ht="35.4" customHeight="1" x14ac:dyDescent="0.35">
      <c r="A9" s="1">
        <v>1</v>
      </c>
      <c r="B9" s="47" t="s">
        <v>55</v>
      </c>
      <c r="C9" s="54" t="s">
        <v>76</v>
      </c>
      <c r="D9" s="3" t="s">
        <v>53</v>
      </c>
      <c r="E9" s="48">
        <v>2</v>
      </c>
      <c r="F9" s="59"/>
      <c r="G9" s="49"/>
      <c r="H9" s="60">
        <f>G9*E9</f>
        <v>0</v>
      </c>
    </row>
    <row r="10" spans="1:8" ht="44.25" customHeight="1" x14ac:dyDescent="0.35">
      <c r="A10" s="1">
        <v>2</v>
      </c>
      <c r="B10" s="47" t="s">
        <v>68</v>
      </c>
      <c r="C10" s="54" t="s">
        <v>77</v>
      </c>
      <c r="D10" s="3" t="s">
        <v>53</v>
      </c>
      <c r="E10" s="48">
        <v>4</v>
      </c>
      <c r="F10" s="49"/>
      <c r="G10" s="49"/>
      <c r="H10" s="60">
        <f t="shared" ref="H10:H31" si="0">G10*E10</f>
        <v>0</v>
      </c>
    </row>
    <row r="11" spans="1:8" ht="77.25" customHeight="1" x14ac:dyDescent="0.35">
      <c r="A11" s="1">
        <v>3</v>
      </c>
      <c r="B11" s="47" t="s">
        <v>56</v>
      </c>
      <c r="C11" s="54" t="s">
        <v>78</v>
      </c>
      <c r="D11" s="3" t="s">
        <v>53</v>
      </c>
      <c r="E11" s="48">
        <v>2</v>
      </c>
      <c r="F11" s="59"/>
      <c r="G11" s="49"/>
      <c r="H11" s="60">
        <f t="shared" si="0"/>
        <v>0</v>
      </c>
    </row>
    <row r="12" spans="1:8" ht="59.25" customHeight="1" x14ac:dyDescent="0.35">
      <c r="A12" s="1">
        <v>4</v>
      </c>
      <c r="B12" s="47" t="s">
        <v>57</v>
      </c>
      <c r="C12" s="54" t="s">
        <v>79</v>
      </c>
      <c r="D12" s="3" t="s">
        <v>53</v>
      </c>
      <c r="E12" s="48">
        <v>3</v>
      </c>
      <c r="F12" s="49"/>
      <c r="G12" s="49"/>
      <c r="H12" s="60">
        <f t="shared" si="0"/>
        <v>0</v>
      </c>
    </row>
    <row r="13" spans="1:8" ht="260" x14ac:dyDescent="0.35">
      <c r="A13" s="1">
        <v>5</v>
      </c>
      <c r="B13" s="47" t="s">
        <v>95</v>
      </c>
      <c r="C13" s="54" t="s">
        <v>96</v>
      </c>
      <c r="D13" s="3" t="s">
        <v>53</v>
      </c>
      <c r="E13" s="48">
        <v>1</v>
      </c>
      <c r="F13" s="59"/>
      <c r="G13" s="49"/>
      <c r="H13" s="60">
        <f t="shared" si="0"/>
        <v>0</v>
      </c>
    </row>
    <row r="14" spans="1:8" ht="232" x14ac:dyDescent="0.35">
      <c r="A14" s="1"/>
      <c r="B14" s="47" t="s">
        <v>101</v>
      </c>
      <c r="C14" s="54" t="s">
        <v>102</v>
      </c>
      <c r="D14" s="3" t="s">
        <v>103</v>
      </c>
      <c r="E14" s="48">
        <v>1</v>
      </c>
      <c r="F14" s="59"/>
      <c r="G14" s="49"/>
      <c r="H14" s="60">
        <f t="shared" si="0"/>
        <v>0</v>
      </c>
    </row>
    <row r="15" spans="1:8" ht="72.75" customHeight="1" x14ac:dyDescent="0.35">
      <c r="A15" s="1">
        <v>6</v>
      </c>
      <c r="B15" s="47" t="s">
        <v>71</v>
      </c>
      <c r="C15" s="54" t="s">
        <v>80</v>
      </c>
      <c r="D15" s="3" t="s">
        <v>52</v>
      </c>
      <c r="E15" s="48">
        <v>100</v>
      </c>
      <c r="F15" s="59"/>
      <c r="G15" s="49"/>
      <c r="H15" s="60">
        <f t="shared" si="0"/>
        <v>0</v>
      </c>
    </row>
    <row r="16" spans="1:8" ht="90" customHeight="1" x14ac:dyDescent="0.35">
      <c r="A16" s="1">
        <v>7</v>
      </c>
      <c r="B16" s="47" t="s">
        <v>72</v>
      </c>
      <c r="C16" s="54" t="s">
        <v>81</v>
      </c>
      <c r="D16" s="3" t="s">
        <v>52</v>
      </c>
      <c r="E16" s="48">
        <v>70</v>
      </c>
      <c r="F16" s="59"/>
      <c r="G16" s="49"/>
      <c r="H16" s="60">
        <f t="shared" si="0"/>
        <v>0</v>
      </c>
    </row>
    <row r="17" spans="1:8" ht="78" x14ac:dyDescent="0.35">
      <c r="A17" s="1">
        <v>8</v>
      </c>
      <c r="B17" s="47" t="s">
        <v>73</v>
      </c>
      <c r="C17" s="54" t="s">
        <v>82</v>
      </c>
      <c r="D17" s="3" t="s">
        <v>52</v>
      </c>
      <c r="E17" s="48">
        <v>100</v>
      </c>
      <c r="F17" s="59"/>
      <c r="G17" s="49"/>
      <c r="H17" s="60">
        <f t="shared" si="0"/>
        <v>0</v>
      </c>
    </row>
    <row r="18" spans="1:8" ht="409.25" customHeight="1" x14ac:dyDescent="0.35">
      <c r="A18" s="1">
        <v>9</v>
      </c>
      <c r="B18" s="47" t="s">
        <v>99</v>
      </c>
      <c r="C18" s="54" t="s">
        <v>100</v>
      </c>
      <c r="D18" s="3" t="s">
        <v>54</v>
      </c>
      <c r="E18" s="48">
        <v>24</v>
      </c>
      <c r="F18" s="59"/>
      <c r="G18" s="49"/>
      <c r="H18" s="60">
        <f t="shared" si="0"/>
        <v>0</v>
      </c>
    </row>
    <row r="19" spans="1:8" ht="260" x14ac:dyDescent="0.35">
      <c r="A19" s="1">
        <v>10</v>
      </c>
      <c r="B19" s="47" t="s">
        <v>97</v>
      </c>
      <c r="C19" s="54" t="s">
        <v>98</v>
      </c>
      <c r="D19" s="3" t="s">
        <v>54</v>
      </c>
      <c r="E19" s="48">
        <v>1</v>
      </c>
      <c r="F19" s="49"/>
      <c r="G19" s="49"/>
      <c r="H19" s="60">
        <f t="shared" si="0"/>
        <v>0</v>
      </c>
    </row>
    <row r="20" spans="1:8" ht="235.75" customHeight="1" x14ac:dyDescent="0.35">
      <c r="A20" s="1">
        <v>11</v>
      </c>
      <c r="B20" s="47" t="s">
        <v>69</v>
      </c>
      <c r="C20" s="58" t="s">
        <v>83</v>
      </c>
      <c r="D20" s="3" t="s">
        <v>70</v>
      </c>
      <c r="E20" s="48">
        <v>1</v>
      </c>
      <c r="F20" s="49"/>
      <c r="G20" s="49"/>
      <c r="H20" s="60">
        <f t="shared" si="0"/>
        <v>0</v>
      </c>
    </row>
    <row r="21" spans="1:8" s="53" customFormat="1" ht="107.25" customHeight="1" x14ac:dyDescent="0.35">
      <c r="A21" s="1">
        <v>12</v>
      </c>
      <c r="B21" s="47" t="s">
        <v>74</v>
      </c>
      <c r="C21" s="54" t="s">
        <v>84</v>
      </c>
      <c r="D21" s="51" t="s">
        <v>52</v>
      </c>
      <c r="E21" s="52">
        <v>150</v>
      </c>
      <c r="F21" s="59"/>
      <c r="G21" s="49"/>
      <c r="H21" s="60">
        <f t="shared" si="0"/>
        <v>0</v>
      </c>
    </row>
    <row r="22" spans="1:8" ht="117" customHeight="1" x14ac:dyDescent="0.35">
      <c r="A22" s="1">
        <v>13</v>
      </c>
      <c r="B22" s="56" t="s">
        <v>75</v>
      </c>
      <c r="C22" s="57" t="s">
        <v>85</v>
      </c>
      <c r="D22" s="3" t="s">
        <v>53</v>
      </c>
      <c r="E22" s="48">
        <v>1</v>
      </c>
      <c r="F22" s="59"/>
      <c r="G22" s="49"/>
      <c r="H22" s="60">
        <f t="shared" si="0"/>
        <v>0</v>
      </c>
    </row>
    <row r="23" spans="1:8" ht="123.65" customHeight="1" x14ac:dyDescent="0.35">
      <c r="A23" s="1">
        <v>14</v>
      </c>
      <c r="B23" s="47" t="s">
        <v>58</v>
      </c>
      <c r="C23" s="54" t="s">
        <v>86</v>
      </c>
      <c r="D23" s="3" t="s">
        <v>53</v>
      </c>
      <c r="E23" s="48">
        <v>1</v>
      </c>
      <c r="F23" s="49"/>
      <c r="G23" s="49"/>
      <c r="H23" s="60">
        <f t="shared" si="0"/>
        <v>0</v>
      </c>
    </row>
    <row r="24" spans="1:8" ht="296" customHeight="1" x14ac:dyDescent="0.35">
      <c r="A24" s="1">
        <v>15</v>
      </c>
      <c r="B24" s="47" t="s">
        <v>60</v>
      </c>
      <c r="C24" s="54" t="s">
        <v>87</v>
      </c>
      <c r="D24" s="3" t="s">
        <v>52</v>
      </c>
      <c r="E24" s="48">
        <v>20</v>
      </c>
      <c r="F24" s="49"/>
      <c r="G24" s="49"/>
      <c r="H24" s="60">
        <f t="shared" si="0"/>
        <v>0</v>
      </c>
    </row>
    <row r="25" spans="1:8" ht="130.5" x14ac:dyDescent="0.35">
      <c r="A25" s="1">
        <v>16</v>
      </c>
      <c r="B25" s="47" t="s">
        <v>61</v>
      </c>
      <c r="C25" s="54" t="s">
        <v>88</v>
      </c>
      <c r="D25" s="3" t="s">
        <v>59</v>
      </c>
      <c r="E25" s="48">
        <v>1</v>
      </c>
      <c r="F25" s="49"/>
      <c r="G25" s="49"/>
      <c r="H25" s="60">
        <f t="shared" si="0"/>
        <v>0</v>
      </c>
    </row>
    <row r="26" spans="1:8" ht="98" customHeight="1" x14ac:dyDescent="0.35">
      <c r="A26" s="1">
        <v>17</v>
      </c>
      <c r="B26" s="47" t="s">
        <v>62</v>
      </c>
      <c r="C26" s="54" t="s">
        <v>89</v>
      </c>
      <c r="D26" s="3" t="s">
        <v>104</v>
      </c>
      <c r="E26" s="48">
        <v>1</v>
      </c>
      <c r="F26" s="49"/>
      <c r="G26" s="49"/>
      <c r="H26" s="60">
        <f t="shared" si="0"/>
        <v>0</v>
      </c>
    </row>
    <row r="27" spans="1:8" ht="92.4" customHeight="1" x14ac:dyDescent="0.35">
      <c r="A27" s="1">
        <v>18</v>
      </c>
      <c r="B27" s="47" t="s">
        <v>63</v>
      </c>
      <c r="C27" s="54" t="s">
        <v>90</v>
      </c>
      <c r="D27" s="3" t="s">
        <v>50</v>
      </c>
      <c r="E27" s="48">
        <v>1</v>
      </c>
      <c r="F27" s="49"/>
      <c r="G27" s="49"/>
      <c r="H27" s="60">
        <f t="shared" si="0"/>
        <v>0</v>
      </c>
    </row>
    <row r="28" spans="1:8" ht="87.65" customHeight="1" x14ac:dyDescent="0.35">
      <c r="A28" s="1">
        <v>19</v>
      </c>
      <c r="B28" s="47" t="s">
        <v>64</v>
      </c>
      <c r="C28" s="54" t="s">
        <v>91</v>
      </c>
      <c r="D28" s="3" t="s">
        <v>50</v>
      </c>
      <c r="E28" s="48">
        <v>1</v>
      </c>
      <c r="F28" s="49"/>
      <c r="G28" s="49"/>
      <c r="H28" s="60">
        <f t="shared" si="0"/>
        <v>0</v>
      </c>
    </row>
    <row r="29" spans="1:8" ht="30" customHeight="1" x14ac:dyDescent="0.35">
      <c r="A29" s="1">
        <v>20</v>
      </c>
      <c r="B29" s="47" t="s">
        <v>65</v>
      </c>
      <c r="C29" s="54" t="s">
        <v>92</v>
      </c>
      <c r="D29" s="3" t="s">
        <v>52</v>
      </c>
      <c r="E29" s="48">
        <v>70</v>
      </c>
      <c r="F29" s="49"/>
      <c r="G29" s="49"/>
      <c r="H29" s="60">
        <f t="shared" si="0"/>
        <v>0</v>
      </c>
    </row>
    <row r="30" spans="1:8" ht="116" x14ac:dyDescent="0.35">
      <c r="A30" s="1">
        <v>21</v>
      </c>
      <c r="B30" s="47" t="s">
        <v>66</v>
      </c>
      <c r="C30" s="54" t="s">
        <v>93</v>
      </c>
      <c r="D30" s="3" t="s">
        <v>50</v>
      </c>
      <c r="E30" s="48">
        <v>1</v>
      </c>
      <c r="F30" s="49"/>
      <c r="G30" s="49"/>
      <c r="H30" s="60">
        <f t="shared" si="0"/>
        <v>0</v>
      </c>
    </row>
    <row r="31" spans="1:8" ht="182" x14ac:dyDescent="0.35">
      <c r="A31" s="1">
        <v>22</v>
      </c>
      <c r="B31" s="47" t="s">
        <v>67</v>
      </c>
      <c r="C31" s="54" t="s">
        <v>94</v>
      </c>
      <c r="D31" s="3" t="s">
        <v>50</v>
      </c>
      <c r="E31" s="48">
        <v>1</v>
      </c>
      <c r="F31" s="49"/>
      <c r="G31" s="49"/>
      <c r="H31" s="60">
        <f t="shared" si="0"/>
        <v>0</v>
      </c>
    </row>
    <row r="32" spans="1:8" ht="33" customHeight="1" x14ac:dyDescent="0.35">
      <c r="A32" s="63"/>
      <c r="B32" s="64"/>
      <c r="C32" s="65"/>
      <c r="D32" s="66" t="s">
        <v>146</v>
      </c>
      <c r="E32" s="67"/>
      <c r="F32" s="68"/>
      <c r="G32" s="69"/>
      <c r="H32" s="72">
        <f>SUM(H9:H31)</f>
        <v>0</v>
      </c>
    </row>
    <row r="33" spans="1:8" ht="19" customHeight="1" thickBot="1" x14ac:dyDescent="0.4">
      <c r="A33" s="103" t="s">
        <v>111</v>
      </c>
      <c r="B33" s="104"/>
      <c r="C33" s="104"/>
      <c r="D33" s="110" t="s">
        <v>110</v>
      </c>
      <c r="E33" s="110"/>
      <c r="F33" s="110"/>
      <c r="G33" s="110"/>
      <c r="H33" s="111"/>
    </row>
    <row r="34" spans="1:8" ht="46" customHeight="1" x14ac:dyDescent="0.35">
      <c r="A34" s="83" t="s">
        <v>141</v>
      </c>
      <c r="B34" s="84"/>
      <c r="C34" s="61" t="s">
        <v>112</v>
      </c>
      <c r="D34" s="73" t="s">
        <v>113</v>
      </c>
      <c r="E34" s="73"/>
      <c r="F34" s="74"/>
      <c r="G34" s="74"/>
      <c r="H34" s="74"/>
    </row>
    <row r="35" spans="1:8" ht="27.65" customHeight="1" x14ac:dyDescent="0.35">
      <c r="A35" s="75" t="s">
        <v>114</v>
      </c>
      <c r="B35" s="76"/>
      <c r="C35" s="62" t="s">
        <v>115</v>
      </c>
      <c r="D35" s="73" t="s">
        <v>116</v>
      </c>
      <c r="E35" s="73"/>
      <c r="F35" s="74"/>
      <c r="G35" s="74"/>
      <c r="H35" s="74"/>
    </row>
    <row r="36" spans="1:8" ht="32.15" customHeight="1" x14ac:dyDescent="0.35">
      <c r="A36" s="75" t="s">
        <v>117</v>
      </c>
      <c r="B36" s="76"/>
      <c r="C36" s="62" t="s">
        <v>142</v>
      </c>
      <c r="D36" s="73" t="s">
        <v>118</v>
      </c>
      <c r="E36" s="73"/>
      <c r="F36" s="74"/>
      <c r="G36" s="74"/>
      <c r="H36" s="74"/>
    </row>
    <row r="37" spans="1:8" ht="47" customHeight="1" x14ac:dyDescent="0.35">
      <c r="A37" s="75" t="s">
        <v>119</v>
      </c>
      <c r="B37" s="76"/>
      <c r="C37" s="62" t="s">
        <v>120</v>
      </c>
      <c r="D37" s="73" t="s">
        <v>121</v>
      </c>
      <c r="E37" s="73"/>
      <c r="F37" s="74"/>
      <c r="G37" s="74"/>
      <c r="H37" s="74"/>
    </row>
    <row r="38" spans="1:8" ht="26.15" customHeight="1" x14ac:dyDescent="0.35">
      <c r="A38" s="75" t="s">
        <v>122</v>
      </c>
      <c r="B38" s="76"/>
      <c r="C38" s="62" t="s">
        <v>123</v>
      </c>
      <c r="D38" s="73" t="s">
        <v>124</v>
      </c>
      <c r="E38" s="73"/>
      <c r="F38" s="74"/>
      <c r="G38" s="74"/>
      <c r="H38" s="74"/>
    </row>
    <row r="39" spans="1:8" ht="26.15" customHeight="1" x14ac:dyDescent="0.35">
      <c r="A39" s="77"/>
      <c r="B39" s="78"/>
      <c r="C39" s="78"/>
      <c r="D39" s="73" t="s">
        <v>125</v>
      </c>
      <c r="E39" s="73"/>
      <c r="F39" s="74"/>
      <c r="G39" s="74"/>
      <c r="H39" s="74"/>
    </row>
    <row r="40" spans="1:8" ht="52" customHeight="1" x14ac:dyDescent="0.35">
      <c r="A40" s="79"/>
      <c r="B40" s="80"/>
      <c r="C40" s="80"/>
      <c r="D40" s="73" t="s">
        <v>126</v>
      </c>
      <c r="E40" s="73"/>
      <c r="F40" s="74"/>
      <c r="G40" s="74"/>
      <c r="H40" s="74"/>
    </row>
    <row r="41" spans="1:8" ht="26.15" customHeight="1" x14ac:dyDescent="0.35">
      <c r="A41" s="79"/>
      <c r="B41" s="80"/>
      <c r="C41" s="80"/>
      <c r="D41" s="73" t="s">
        <v>127</v>
      </c>
      <c r="E41" s="73"/>
      <c r="F41" s="74"/>
      <c r="G41" s="74"/>
      <c r="H41" s="74"/>
    </row>
    <row r="42" spans="1:8" ht="26.15" customHeight="1" x14ac:dyDescent="0.35">
      <c r="A42" s="79"/>
      <c r="B42" s="80"/>
      <c r="C42" s="80"/>
      <c r="D42" s="73" t="s">
        <v>128</v>
      </c>
      <c r="E42" s="73"/>
      <c r="F42" s="74"/>
      <c r="G42" s="74"/>
      <c r="H42" s="74"/>
    </row>
    <row r="43" spans="1:8" ht="26.15" customHeight="1" x14ac:dyDescent="0.35">
      <c r="A43" s="79"/>
      <c r="B43" s="80"/>
      <c r="C43" s="80"/>
      <c r="D43" s="73" t="s">
        <v>129</v>
      </c>
      <c r="E43" s="73"/>
      <c r="F43" s="74"/>
      <c r="G43" s="74"/>
      <c r="H43" s="74"/>
    </row>
    <row r="44" spans="1:8" ht="47.5" customHeight="1" x14ac:dyDescent="0.35">
      <c r="A44" s="81"/>
      <c r="B44" s="82"/>
      <c r="C44" s="82"/>
      <c r="D44" s="73" t="s">
        <v>130</v>
      </c>
      <c r="E44" s="73"/>
      <c r="F44" s="74"/>
      <c r="G44" s="74"/>
      <c r="H44" s="74"/>
    </row>
  </sheetData>
  <protectedRanges>
    <protectedRange sqref="F34:F44 H34:H44" name="Område1_1_1_2"/>
    <protectedRange sqref="A39:C39" name="Område1_1_1_1_1"/>
    <protectedRange sqref="C34:C38" name="Område1_1_1_2_1"/>
    <protectedRange sqref="E34:E38" name="Område1_1_1_3"/>
    <protectedRange sqref="A1:C1" name="Område1_1_2"/>
  </protectedRanges>
  <mergeCells count="46">
    <mergeCell ref="A6:E6"/>
    <mergeCell ref="F6:H6"/>
    <mergeCell ref="A7:A8"/>
    <mergeCell ref="B7:B8"/>
    <mergeCell ref="C7:C8"/>
    <mergeCell ref="D7:D8"/>
    <mergeCell ref="E7:E8"/>
    <mergeCell ref="F7:F8"/>
    <mergeCell ref="G7:G8"/>
    <mergeCell ref="A1:F2"/>
    <mergeCell ref="G1:H2"/>
    <mergeCell ref="A3:H3"/>
    <mergeCell ref="A4:D5"/>
    <mergeCell ref="E4:H4"/>
    <mergeCell ref="E5:H5"/>
    <mergeCell ref="H7:H8"/>
    <mergeCell ref="A33:C33"/>
    <mergeCell ref="D33:H33"/>
    <mergeCell ref="D34:E34"/>
    <mergeCell ref="F34:H34"/>
    <mergeCell ref="D35:E35"/>
    <mergeCell ref="F35:H35"/>
    <mergeCell ref="A34:B34"/>
    <mergeCell ref="A35:B35"/>
    <mergeCell ref="D36:E36"/>
    <mergeCell ref="F36:H36"/>
    <mergeCell ref="D37:E37"/>
    <mergeCell ref="F37:H37"/>
    <mergeCell ref="A36:B36"/>
    <mergeCell ref="A37:B37"/>
    <mergeCell ref="F42:H42"/>
    <mergeCell ref="A38:B38"/>
    <mergeCell ref="A39:C44"/>
    <mergeCell ref="D44:E44"/>
    <mergeCell ref="F44:H44"/>
    <mergeCell ref="D43:E43"/>
    <mergeCell ref="F43:H43"/>
    <mergeCell ref="D38:E38"/>
    <mergeCell ref="F38:H38"/>
    <mergeCell ref="D39:E39"/>
    <mergeCell ref="F39:H39"/>
    <mergeCell ref="D40:E40"/>
    <mergeCell ref="F40:H40"/>
    <mergeCell ref="D41:E41"/>
    <mergeCell ref="F41:H41"/>
    <mergeCell ref="D42:E42"/>
  </mergeCells>
  <pageMargins left="0.7" right="0.7" top="0.75" bottom="0.75" header="0.3" footer="0.3"/>
  <pageSetup scale="56" fitToHeight="1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5" x14ac:dyDescent="0.35"/>
  <cols>
    <col min="1" max="1" width="5" customWidth="1"/>
    <col min="2" max="2" width="7.36328125" customWidth="1"/>
    <col min="3" max="3" width="5.6328125" customWidth="1"/>
    <col min="4" max="4" width="4.453125" customWidth="1"/>
    <col min="5" max="5" width="38" customWidth="1"/>
    <col min="6" max="6" width="12.36328125" bestFit="1" customWidth="1"/>
    <col min="7" max="7" width="5.36328125" style="2" customWidth="1"/>
    <col min="8" max="8" width="9.36328125" bestFit="1" customWidth="1"/>
    <col min="9" max="9" width="15.36328125" bestFit="1" customWidth="1"/>
    <col min="10" max="10" width="17.36328125" customWidth="1"/>
    <col min="13" max="14" width="10.54296875" bestFit="1" customWidth="1"/>
  </cols>
  <sheetData>
    <row r="1" spans="1:18" ht="20.5" thickBot="1" x14ac:dyDescent="0.45">
      <c r="A1" s="115" t="s">
        <v>41</v>
      </c>
      <c r="B1" s="115"/>
      <c r="C1" s="115"/>
      <c r="D1" s="115"/>
      <c r="E1" s="115"/>
      <c r="F1" s="115"/>
      <c r="G1" s="115"/>
      <c r="H1" s="115"/>
      <c r="I1" s="115"/>
      <c r="J1" s="115"/>
    </row>
    <row r="2" spans="1:18" x14ac:dyDescent="0.35">
      <c r="A2" s="116" t="s">
        <v>10</v>
      </c>
      <c r="B2" s="116" t="s">
        <v>11</v>
      </c>
      <c r="C2" s="118" t="s">
        <v>12</v>
      </c>
      <c r="D2" s="6" t="s">
        <v>13</v>
      </c>
      <c r="E2" s="116" t="s">
        <v>14</v>
      </c>
      <c r="F2" s="116" t="s">
        <v>1</v>
      </c>
      <c r="G2" s="120" t="s">
        <v>2</v>
      </c>
      <c r="H2" s="7" t="s">
        <v>15</v>
      </c>
      <c r="I2" s="7" t="s">
        <v>16</v>
      </c>
      <c r="J2" s="122" t="s">
        <v>3</v>
      </c>
    </row>
    <row r="3" spans="1:18" ht="26.5" thickBot="1" x14ac:dyDescent="0.4">
      <c r="A3" s="117"/>
      <c r="B3" s="117"/>
      <c r="C3" s="119"/>
      <c r="D3" s="8" t="s">
        <v>17</v>
      </c>
      <c r="E3" s="117"/>
      <c r="F3" s="117"/>
      <c r="G3" s="121"/>
      <c r="H3" s="9" t="s">
        <v>18</v>
      </c>
      <c r="I3" s="9" t="s">
        <v>18</v>
      </c>
      <c r="J3" s="123"/>
    </row>
    <row r="4" spans="1:18" ht="17.5" x14ac:dyDescent="0.35">
      <c r="A4" s="10" t="s">
        <v>19</v>
      </c>
      <c r="B4" s="11">
        <v>1</v>
      </c>
      <c r="C4" s="12"/>
      <c r="D4" s="12"/>
      <c r="E4" s="12" t="s">
        <v>23</v>
      </c>
      <c r="F4" s="13">
        <v>7200</v>
      </c>
      <c r="G4" s="14" t="s">
        <v>20</v>
      </c>
      <c r="H4" s="15">
        <f>I4/F4</f>
        <v>1174.5825</v>
      </c>
      <c r="I4" s="15">
        <f>(I5+I6+I7+I8+I9)</f>
        <v>8456994</v>
      </c>
      <c r="J4" s="15"/>
    </row>
    <row r="5" spans="1:18" x14ac:dyDescent="0.35">
      <c r="A5" s="21"/>
      <c r="B5" s="22">
        <v>2.0099999999999998</v>
      </c>
      <c r="C5" s="22">
        <v>1</v>
      </c>
      <c r="D5" s="22"/>
      <c r="E5" s="44" t="s">
        <v>42</v>
      </c>
      <c r="F5" s="23">
        <f>(C5*F4)</f>
        <v>7200</v>
      </c>
      <c r="G5" s="24" t="s">
        <v>24</v>
      </c>
      <c r="H5" s="23">
        <v>910</v>
      </c>
      <c r="I5" s="23">
        <f t="shared" ref="I5:I9" si="0">F5*H5</f>
        <v>6552000</v>
      </c>
      <c r="J5" s="22"/>
    </row>
    <row r="6" spans="1:18" x14ac:dyDescent="0.35">
      <c r="A6" s="21"/>
      <c r="B6" s="22">
        <v>2.02</v>
      </c>
      <c r="C6" s="22">
        <f>0.35*1.11</f>
        <v>0.38850000000000001</v>
      </c>
      <c r="D6" s="22"/>
      <c r="E6" s="22" t="s">
        <v>25</v>
      </c>
      <c r="F6" s="25">
        <f>(C6*F4)</f>
        <v>2797.2000000000003</v>
      </c>
      <c r="G6" s="24" t="s">
        <v>24</v>
      </c>
      <c r="H6" s="23">
        <v>645</v>
      </c>
      <c r="I6" s="23">
        <f t="shared" si="0"/>
        <v>1804194.0000000002</v>
      </c>
      <c r="J6" s="22"/>
    </row>
    <row r="7" spans="1:18" x14ac:dyDescent="0.35">
      <c r="A7" s="21"/>
      <c r="B7" s="22">
        <v>2.0299999999999998</v>
      </c>
      <c r="C7" s="22">
        <v>87.5</v>
      </c>
      <c r="D7" s="22"/>
      <c r="E7" s="22" t="s">
        <v>26</v>
      </c>
      <c r="F7" s="23">
        <f>(C7*F4)/50</f>
        <v>12600</v>
      </c>
      <c r="G7" s="24" t="s">
        <v>43</v>
      </c>
      <c r="H7" s="23">
        <v>8</v>
      </c>
      <c r="I7" s="23">
        <f t="shared" si="0"/>
        <v>100800</v>
      </c>
      <c r="J7" s="22"/>
    </row>
    <row r="8" spans="1:18" x14ac:dyDescent="0.35">
      <c r="A8" s="21"/>
      <c r="B8" s="22">
        <v>2.04</v>
      </c>
      <c r="C8" s="22">
        <v>0.8</v>
      </c>
      <c r="D8" s="22"/>
      <c r="E8" s="22" t="s">
        <v>27</v>
      </c>
      <c r="F8" s="23">
        <f>(F4*C8)</f>
        <v>5760</v>
      </c>
      <c r="G8" s="24" t="s">
        <v>21</v>
      </c>
      <c r="H8" s="23">
        <v>0</v>
      </c>
      <c r="I8" s="23">
        <f t="shared" si="0"/>
        <v>0</v>
      </c>
      <c r="J8" s="22"/>
      <c r="M8" s="16">
        <f>F8/26</f>
        <v>221.53846153846155</v>
      </c>
    </row>
    <row r="9" spans="1:18" x14ac:dyDescent="0.35">
      <c r="A9" s="26"/>
      <c r="B9" s="22">
        <v>2.0499999999999998</v>
      </c>
      <c r="C9" s="22">
        <v>1.5</v>
      </c>
      <c r="D9" s="22"/>
      <c r="E9" s="22" t="s">
        <v>28</v>
      </c>
      <c r="F9" s="23">
        <f>(F4*C9)</f>
        <v>10800</v>
      </c>
      <c r="G9" s="24" t="s">
        <v>21</v>
      </c>
      <c r="H9" s="23">
        <v>0</v>
      </c>
      <c r="I9" s="23">
        <f t="shared" si="0"/>
        <v>0</v>
      </c>
      <c r="J9" s="22"/>
      <c r="Q9">
        <f>600*1.2*1</f>
        <v>720</v>
      </c>
      <c r="R9">
        <f>Q9*10</f>
        <v>7200</v>
      </c>
    </row>
    <row r="10" spans="1:18" ht="15" thickBot="1" x14ac:dyDescent="0.4">
      <c r="A10" s="17" t="s">
        <v>29</v>
      </c>
      <c r="B10" s="18"/>
      <c r="C10" s="27"/>
      <c r="D10" s="27"/>
      <c r="E10" s="28"/>
      <c r="F10" s="29"/>
      <c r="G10" s="30"/>
      <c r="H10" s="29"/>
      <c r="I10" s="29"/>
      <c r="J10" s="31"/>
      <c r="Q10">
        <f>2.2*0.05*600*10</f>
        <v>660.00000000000011</v>
      </c>
    </row>
    <row r="11" spans="1:18" ht="17.5" x14ac:dyDescent="0.35">
      <c r="A11" s="10" t="s">
        <v>22</v>
      </c>
      <c r="B11" s="11">
        <v>2</v>
      </c>
      <c r="C11" s="12"/>
      <c r="D11" s="12"/>
      <c r="E11" s="12" t="s">
        <v>31</v>
      </c>
      <c r="F11" s="13">
        <v>620</v>
      </c>
      <c r="G11" s="14" t="s">
        <v>20</v>
      </c>
      <c r="H11" s="15">
        <f>(I11/F11)</f>
        <v>2622.4</v>
      </c>
      <c r="I11" s="15">
        <f>SUM(I12:I15)</f>
        <v>1625888</v>
      </c>
      <c r="J11" s="15"/>
      <c r="Q11">
        <f>2*6000</f>
        <v>12000</v>
      </c>
    </row>
    <row r="12" spans="1:18" x14ac:dyDescent="0.35">
      <c r="A12" s="21"/>
      <c r="B12" s="22">
        <v>3.01</v>
      </c>
      <c r="C12" s="22">
        <v>1.1000000000000001</v>
      </c>
      <c r="D12" s="22"/>
      <c r="E12" s="22" t="s">
        <v>32</v>
      </c>
      <c r="F12" s="23">
        <f>F11*C12</f>
        <v>682</v>
      </c>
      <c r="G12" s="24" t="s">
        <v>24</v>
      </c>
      <c r="H12" s="23">
        <v>645</v>
      </c>
      <c r="I12" s="23">
        <f>F12*H12</f>
        <v>439890</v>
      </c>
      <c r="J12" s="22"/>
    </row>
    <row r="13" spans="1:18" x14ac:dyDescent="0.35">
      <c r="A13" s="21"/>
      <c r="B13" s="22">
        <v>3.02</v>
      </c>
      <c r="C13" s="22">
        <v>280</v>
      </c>
      <c r="D13" s="22"/>
      <c r="E13" s="22" t="s">
        <v>26</v>
      </c>
      <c r="F13" s="23">
        <f>(C13*F11)/50</f>
        <v>3472</v>
      </c>
      <c r="G13" s="24" t="s">
        <v>43</v>
      </c>
      <c r="H13" s="23">
        <v>8</v>
      </c>
      <c r="I13" s="23">
        <f>F13*H13</f>
        <v>27776</v>
      </c>
      <c r="J13" s="22"/>
    </row>
    <row r="14" spans="1:18" x14ac:dyDescent="0.35">
      <c r="A14" s="21"/>
      <c r="B14" s="22">
        <v>3.03</v>
      </c>
      <c r="C14" s="22">
        <v>0.65</v>
      </c>
      <c r="D14" s="22"/>
      <c r="E14" s="22" t="s">
        <v>27</v>
      </c>
      <c r="F14" s="23">
        <f>(C14*F11)</f>
        <v>403</v>
      </c>
      <c r="G14" s="24" t="s">
        <v>21</v>
      </c>
      <c r="H14" s="23">
        <v>849</v>
      </c>
      <c r="I14" s="23">
        <f>F14*H14</f>
        <v>342147</v>
      </c>
      <c r="J14" s="22"/>
    </row>
    <row r="15" spans="1:18" x14ac:dyDescent="0.35">
      <c r="A15" s="21"/>
      <c r="B15" s="22">
        <v>3.04</v>
      </c>
      <c r="C15" s="22">
        <v>3.25</v>
      </c>
      <c r="D15" s="22"/>
      <c r="E15" s="22" t="s">
        <v>28</v>
      </c>
      <c r="F15" s="23">
        <f>(C15*F11)</f>
        <v>2015</v>
      </c>
      <c r="G15" s="24" t="s">
        <v>21</v>
      </c>
      <c r="H15" s="23">
        <v>405</v>
      </c>
      <c r="I15" s="23">
        <f>F15*H15</f>
        <v>816075</v>
      </c>
      <c r="J15" s="22"/>
    </row>
    <row r="16" spans="1:18" ht="15" thickBot="1" x14ac:dyDescent="0.4">
      <c r="A16" s="17" t="s">
        <v>33</v>
      </c>
      <c r="B16" s="18"/>
      <c r="C16" s="18"/>
      <c r="D16" s="18"/>
      <c r="E16" s="18"/>
      <c r="F16" s="19"/>
      <c r="G16" s="32"/>
      <c r="H16" s="19"/>
      <c r="I16" s="19"/>
      <c r="J16" s="20"/>
    </row>
    <row r="17" spans="1:13" ht="15" thickBot="1" x14ac:dyDescent="0.4">
      <c r="A17" s="17" t="s">
        <v>34</v>
      </c>
      <c r="B17" s="18"/>
      <c r="C17" s="18"/>
      <c r="D17" s="18"/>
      <c r="E17" s="18"/>
      <c r="F17" s="19"/>
      <c r="G17" s="32"/>
      <c r="H17" s="19"/>
      <c r="I17" s="19"/>
      <c r="J17" s="20"/>
    </row>
    <row r="18" spans="1:13" ht="17.5" x14ac:dyDescent="0.35">
      <c r="A18" s="10" t="s">
        <v>30</v>
      </c>
      <c r="B18" s="11">
        <v>3</v>
      </c>
      <c r="C18" s="12"/>
      <c r="D18" s="12"/>
      <c r="E18" s="12" t="s">
        <v>35</v>
      </c>
      <c r="F18" s="15">
        <v>12000</v>
      </c>
      <c r="G18" s="14" t="s">
        <v>36</v>
      </c>
      <c r="H18" s="15">
        <f>(I18/F18)</f>
        <v>15.475</v>
      </c>
      <c r="I18" s="15">
        <f>SUM(I19:I22)</f>
        <v>185700</v>
      </c>
      <c r="J18" s="15"/>
    </row>
    <row r="19" spans="1:13" x14ac:dyDescent="0.35">
      <c r="A19" s="21"/>
      <c r="B19" s="22">
        <v>4.01</v>
      </c>
      <c r="C19" s="22">
        <v>2.3E-2</v>
      </c>
      <c r="D19" s="22"/>
      <c r="E19" s="22" t="s">
        <v>37</v>
      </c>
      <c r="F19" s="33">
        <f>(C19*F18)</f>
        <v>276</v>
      </c>
      <c r="G19" s="24" t="s">
        <v>24</v>
      </c>
      <c r="H19" s="23">
        <v>645</v>
      </c>
      <c r="I19" s="23">
        <f>F19*H19</f>
        <v>178020</v>
      </c>
      <c r="J19" s="22"/>
      <c r="M19" t="s">
        <v>38</v>
      </c>
    </row>
    <row r="20" spans="1:13" x14ac:dyDescent="0.35">
      <c r="A20" s="21"/>
      <c r="B20" s="22">
        <v>4.0199999999999996</v>
      </c>
      <c r="C20" s="22">
        <v>4</v>
      </c>
      <c r="D20" s="22"/>
      <c r="E20" s="22" t="s">
        <v>26</v>
      </c>
      <c r="F20" s="23">
        <f>F18*C20/50</f>
        <v>960</v>
      </c>
      <c r="G20" s="24" t="s">
        <v>43</v>
      </c>
      <c r="H20" s="23">
        <v>8</v>
      </c>
      <c r="I20" s="23">
        <f>F20*H20</f>
        <v>7680</v>
      </c>
      <c r="J20" s="22"/>
    </row>
    <row r="21" spans="1:13" x14ac:dyDescent="0.35">
      <c r="A21" s="21"/>
      <c r="B21" s="22">
        <v>4.03</v>
      </c>
      <c r="C21" s="22">
        <v>0.17</v>
      </c>
      <c r="D21" s="22"/>
      <c r="E21" s="22" t="s">
        <v>27</v>
      </c>
      <c r="F21" s="23">
        <f>F18*C21</f>
        <v>2040.0000000000002</v>
      </c>
      <c r="G21" s="24" t="s">
        <v>21</v>
      </c>
      <c r="H21" s="23">
        <v>0</v>
      </c>
      <c r="I21" s="23">
        <f>F21*H21</f>
        <v>0</v>
      </c>
      <c r="J21" s="22"/>
    </row>
    <row r="22" spans="1:13" x14ac:dyDescent="0.35">
      <c r="A22" s="21"/>
      <c r="B22" s="22">
        <v>4.04</v>
      </c>
      <c r="C22" s="22">
        <v>0.05</v>
      </c>
      <c r="D22" s="22"/>
      <c r="E22" s="22" t="s">
        <v>28</v>
      </c>
      <c r="F22" s="23">
        <f>F18*C22</f>
        <v>600</v>
      </c>
      <c r="G22" s="24" t="s">
        <v>21</v>
      </c>
      <c r="H22" s="23">
        <v>0</v>
      </c>
      <c r="I22" s="23">
        <f>F22*H22</f>
        <v>0</v>
      </c>
      <c r="J22" s="22"/>
    </row>
    <row r="23" spans="1:13" ht="15" thickBot="1" x14ac:dyDescent="0.4">
      <c r="A23" s="17" t="s">
        <v>39</v>
      </c>
      <c r="B23" s="18"/>
      <c r="C23" s="18"/>
      <c r="D23" s="18"/>
      <c r="E23" s="18"/>
      <c r="F23" s="19"/>
      <c r="G23" s="32"/>
      <c r="H23" s="19"/>
      <c r="I23" s="19"/>
      <c r="J23" s="20"/>
    </row>
    <row r="24" spans="1:13" ht="16" thickBot="1" x14ac:dyDescent="0.4">
      <c r="A24" s="112" t="s">
        <v>44</v>
      </c>
      <c r="B24" s="113"/>
      <c r="C24" s="113"/>
      <c r="D24" s="113"/>
      <c r="E24" s="114"/>
      <c r="F24" s="34"/>
      <c r="G24" s="35"/>
      <c r="H24" s="36"/>
      <c r="I24" s="37">
        <f>I4+I11+I18</f>
        <v>10268582</v>
      </c>
      <c r="J24" s="37">
        <f>I24/78</f>
        <v>131648.48717948719</v>
      </c>
    </row>
    <row r="25" spans="1:13" ht="15.5" x14ac:dyDescent="0.35">
      <c r="A25" s="38"/>
      <c r="B25" s="38"/>
      <c r="C25" s="38"/>
      <c r="D25" s="38"/>
      <c r="E25" s="38"/>
      <c r="F25" s="39"/>
      <c r="G25" s="5"/>
      <c r="H25" s="4"/>
      <c r="I25" s="40" t="s">
        <v>38</v>
      </c>
      <c r="J25" s="41"/>
    </row>
    <row r="26" spans="1:13" x14ac:dyDescent="0.35">
      <c r="A26" t="s">
        <v>45</v>
      </c>
      <c r="E26" s="42"/>
      <c r="F26" s="43"/>
    </row>
    <row r="27" spans="1:13" x14ac:dyDescent="0.35">
      <c r="E27" t="s">
        <v>40</v>
      </c>
      <c r="F27" s="43" t="s">
        <v>4</v>
      </c>
      <c r="I27" s="45">
        <f>F7+F13+F20</f>
        <v>17032</v>
      </c>
    </row>
    <row r="28" spans="1:13" x14ac:dyDescent="0.35">
      <c r="E28" t="s">
        <v>46</v>
      </c>
      <c r="F28" s="43" t="s">
        <v>47</v>
      </c>
      <c r="I28" s="45">
        <f>F6+F12</f>
        <v>3479.2000000000003</v>
      </c>
    </row>
    <row r="29" spans="1:13" x14ac:dyDescent="0.35">
      <c r="E29" s="42" t="s">
        <v>48</v>
      </c>
      <c r="F29" s="43" t="s">
        <v>47</v>
      </c>
      <c r="I29" s="46">
        <f>F19</f>
        <v>276</v>
      </c>
    </row>
    <row r="30" spans="1:13" x14ac:dyDescent="0.35">
      <c r="E30" s="42" t="s">
        <v>49</v>
      </c>
      <c r="F30" s="43" t="s">
        <v>47</v>
      </c>
      <c r="I30" s="45">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5" x14ac:dyDescent="0.35"/>
  <cols>
    <col min="1" max="1" width="20.54296875" customWidth="1"/>
  </cols>
  <sheetData>
    <row r="5" spans="1:14" x14ac:dyDescent="0.35">
      <c r="A5" t="s">
        <v>8</v>
      </c>
      <c r="B5">
        <v>5000</v>
      </c>
    </row>
    <row r="6" spans="1:14" x14ac:dyDescent="0.35">
      <c r="B6" t="s">
        <v>5</v>
      </c>
      <c r="C6">
        <v>1</v>
      </c>
      <c r="D6">
        <f>B$5*C6</f>
        <v>5000</v>
      </c>
    </row>
    <row r="7" spans="1:14" x14ac:dyDescent="0.35">
      <c r="B7" t="s">
        <v>6</v>
      </c>
      <c r="C7">
        <v>1.3</v>
      </c>
      <c r="D7">
        <f t="shared" ref="D7:D8" si="0">B$5*C7</f>
        <v>6500</v>
      </c>
    </row>
    <row r="8" spans="1:14" x14ac:dyDescent="0.35">
      <c r="B8" t="s">
        <v>7</v>
      </c>
      <c r="C8">
        <f>0.3*1.52</f>
        <v>0.45599999999999996</v>
      </c>
      <c r="D8">
        <f t="shared" si="0"/>
        <v>2280</v>
      </c>
    </row>
    <row r="9" spans="1:14" x14ac:dyDescent="0.35">
      <c r="A9" t="s">
        <v>9</v>
      </c>
      <c r="B9">
        <f>600*2*0.1</f>
        <v>120</v>
      </c>
      <c r="L9">
        <f>(0.35*1.52)/5</f>
        <v>0.10639999999999998</v>
      </c>
      <c r="M9">
        <f>L9*4</f>
        <v>0.42559999999999992</v>
      </c>
      <c r="N9">
        <f>M9*1.05</f>
        <v>0.44687999999999994</v>
      </c>
    </row>
    <row r="10" spans="1:14" x14ac:dyDescent="0.35">
      <c r="B10" t="s">
        <v>7</v>
      </c>
      <c r="C10">
        <v>1.37</v>
      </c>
      <c r="D10">
        <f>C10*B9</f>
        <v>164.4</v>
      </c>
      <c r="L10">
        <f>(1.52)/7</f>
        <v>0.21714285714285714</v>
      </c>
      <c r="M10">
        <f>L10*6</f>
        <v>1.3028571428571429</v>
      </c>
      <c r="N10">
        <f>M10*1.05</f>
        <v>1.3680000000000001</v>
      </c>
    </row>
    <row r="11" spans="1:14" x14ac:dyDescent="0.35">
      <c r="B11" t="s">
        <v>6</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3c3f228-6772-4047-ad90-2f0678439fc9">
      <Terms xmlns="http://schemas.microsoft.com/office/infopath/2007/PartnerControls"/>
    </lcf76f155ced4ddcb4097134ff3c332f>
    <TaxCatchAll xmlns="df39d53a-21ec-4f19-b819-c17052708e15" xsi:nil="true"/>
    <PADescription xmlns="a3c3f228-6772-4047-ad90-2f0678439fc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F4EDFB-48B6-4B92-91F2-72586EDFDA81}">
  <ds:schemaRefs>
    <ds:schemaRef ds:uri="df39d53a-21ec-4f19-b819-c17052708e15"/>
    <ds:schemaRef ds:uri="http://purl.org/dc/terms/"/>
    <ds:schemaRef ds:uri="http://schemas.microsoft.com/office/2006/documentManagement/types"/>
    <ds:schemaRef ds:uri="http://purl.org/dc/dcmitype/"/>
    <ds:schemaRef ds:uri="http://schemas.openxmlformats.org/package/2006/metadata/core-properties"/>
    <ds:schemaRef ds:uri="http://purl.org/dc/elements/1.1/"/>
    <ds:schemaRef ds:uri="http://schemas.microsoft.com/office/infopath/2007/PartnerControls"/>
    <ds:schemaRef ds:uri="a3c3f228-6772-4047-ad90-2f0678439fc9"/>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9700547E-6916-430B-90BE-535637E501F1}">
  <ds:schemaRefs>
    <ds:schemaRef ds:uri="http://schemas.microsoft.com/sharepoint/v3/contenttype/forms"/>
  </ds:schemaRefs>
</ds:datastoreItem>
</file>

<file path=customXml/itemProps3.xml><?xml version="1.0" encoding="utf-8"?>
<ds:datastoreItem xmlns:ds="http://schemas.openxmlformats.org/officeDocument/2006/customXml" ds:itemID="{4936F99B-AD80-4665-99E5-B543E21A11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3f228-6772-4047-ad90-2f0678439fc9"/>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Lot#3.3.A Spin Boldak</vt:lpstr>
      <vt:lpstr>Lot#3.3.B-Khakrez</vt:lpstr>
      <vt:lpstr>Lot#3.3.C-Kandahar city</vt:lpstr>
      <vt:lpstr>Lot#3.3.D- Qalat city</vt:lpstr>
      <vt:lpstr>Detailed- BOQ</vt:lpstr>
      <vt:lpstr>Sheet1</vt:lpstr>
      <vt:lpstr>'Detailed- BOQ'!Print_Area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n.sahak</dc:creator>
  <cp:lastModifiedBy>Khoshnood Hassanzai</cp:lastModifiedBy>
  <cp:lastPrinted>2026-05-10T04:10:05Z</cp:lastPrinted>
  <dcterms:created xsi:type="dcterms:W3CDTF">2015-02-05T06:46:49Z</dcterms:created>
  <dcterms:modified xsi:type="dcterms:W3CDTF">2026-07-20T13:25:11Z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